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stmoravacz-my.sharepoint.com/personal/obchod_destmorava_cz/Documents/DEST Morava ONE Drive/2025/Nabídky/5 BD Vratěnín/Nabídka/"/>
    </mc:Choice>
  </mc:AlternateContent>
  <xr:revisionPtr revIDLastSave="22" documentId="13_ncr:1_{5D04482F-5BC5-43C5-9E92-E4AB3DC8B7D2}" xr6:coauthVersionLast="47" xr6:coauthVersionMax="47" xr10:uidLastSave="{EE9BDD23-7E07-484C-B966-8272DBA9DFDF}"/>
  <bookViews>
    <workbookView xWindow="0" yWindow="780" windowWidth="19760" windowHeight="20260" xr2:uid="{00000000-000D-0000-FFFF-FFFF00000000}"/>
  </bookViews>
  <sheets>
    <sheet name="Položky" sheetId="3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Položky!#REF!</definedName>
    <definedName name="HSV">#REF!</definedName>
    <definedName name="HSV0">Položky!#REF!</definedName>
    <definedName name="HZS">#REF!</definedName>
    <definedName name="HZS0">Položky!#REF!</definedName>
    <definedName name="JKSO">#REF!</definedName>
    <definedName name="MJ">#REF!</definedName>
    <definedName name="Mont">#REF!</definedName>
    <definedName name="Montaz0">Položky!#REF!</definedName>
    <definedName name="NazevDilu">#REF!</definedName>
    <definedName name="nazevobjektu">#REF!</definedName>
    <definedName name="nazevstavby">#REF!</definedName>
    <definedName name="_xlnm.Print_Titles" localSheetId="0">Položky!$1:$6</definedName>
    <definedName name="Objednatel">#REF!</definedName>
    <definedName name="_xlnm.Print_Area" localSheetId="0">Položky!$A$1:$G$158</definedName>
    <definedName name="PocetMJ">#REF!</definedName>
    <definedName name="Poznamka">#REF!</definedName>
    <definedName name="Projektant">#REF!</definedName>
    <definedName name="PSV">#REF!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0" hidden="1">0</definedName>
    <definedName name="solver_num" localSheetId="0" hidden="1">0</definedName>
    <definedName name="solver_opt" localSheetId="0" hidden="1">Položky!#REF!</definedName>
    <definedName name="solver_typ" localSheetId="0" hidden="1">1</definedName>
    <definedName name="solver_val" localSheetId="0" hidden="1">0</definedName>
    <definedName name="Typ">Položky!#REF!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5" i="3" l="1"/>
  <c r="G154" i="3"/>
  <c r="C19" i="3"/>
  <c r="C34" i="3"/>
  <c r="C43" i="3"/>
  <c r="G123" i="3"/>
  <c r="G56" i="3"/>
  <c r="G100" i="3" l="1"/>
  <c r="G140" i="3"/>
  <c r="G30" i="3"/>
  <c r="G29" i="3"/>
  <c r="G8" i="3" l="1"/>
  <c r="G9" i="3"/>
  <c r="G10" i="3"/>
  <c r="G11" i="3"/>
  <c r="G12" i="3"/>
  <c r="G13" i="3"/>
  <c r="G14" i="3"/>
  <c r="G15" i="3"/>
  <c r="G16" i="3"/>
  <c r="G17" i="3"/>
  <c r="G18" i="3"/>
  <c r="G21" i="3"/>
  <c r="G22" i="3"/>
  <c r="G23" i="3"/>
  <c r="G24" i="3"/>
  <c r="G26" i="3"/>
  <c r="G28" i="3"/>
  <c r="G31" i="3"/>
  <c r="G32" i="3"/>
  <c r="G33" i="3"/>
  <c r="E25" i="3"/>
  <c r="G25" i="3" s="1"/>
  <c r="G34" i="3" l="1"/>
  <c r="G19" i="3"/>
  <c r="G42" i="3"/>
  <c r="G41" i="3"/>
  <c r="G40" i="3"/>
  <c r="G39" i="3"/>
  <c r="G38" i="3"/>
  <c r="G37" i="3"/>
  <c r="G36" i="3"/>
  <c r="G43" i="3" l="1"/>
  <c r="G124" i="3"/>
  <c r="G145" i="3"/>
  <c r="G45" i="3" l="1"/>
  <c r="G132" i="3"/>
  <c r="G131" i="3"/>
  <c r="G128" i="3" l="1"/>
  <c r="G87" i="3"/>
  <c r="G83" i="3"/>
  <c r="G84" i="3"/>
  <c r="G85" i="3"/>
  <c r="G81" i="3"/>
  <c r="G78" i="3" l="1"/>
  <c r="G77" i="3"/>
  <c r="G96" i="3"/>
  <c r="G71" i="3"/>
  <c r="G70" i="3"/>
  <c r="G148" i="3" l="1"/>
  <c r="G147" i="3"/>
  <c r="G146" i="3"/>
  <c r="G144" i="3"/>
  <c r="G143" i="3"/>
  <c r="G142" i="3"/>
  <c r="G141" i="3"/>
  <c r="G109" i="3"/>
  <c r="G108" i="3"/>
  <c r="G61" i="3"/>
  <c r="G60" i="3"/>
  <c r="G59" i="3"/>
  <c r="G62" i="3"/>
  <c r="G58" i="3"/>
  <c r="G156" i="3"/>
  <c r="G118" i="3"/>
  <c r="G122" i="3"/>
  <c r="G151" i="3"/>
  <c r="G150" i="3"/>
  <c r="G149" i="3"/>
  <c r="G139" i="3"/>
  <c r="G138" i="3"/>
  <c r="G137" i="3"/>
  <c r="G136" i="3"/>
  <c r="G135" i="3"/>
  <c r="G134" i="3"/>
  <c r="G133" i="3"/>
  <c r="G130" i="3"/>
  <c r="G129" i="3"/>
  <c r="G127" i="3"/>
  <c r="G126" i="3"/>
  <c r="G125" i="3"/>
  <c r="G121" i="3"/>
  <c r="G120" i="3"/>
  <c r="G119" i="3"/>
  <c r="G117" i="3"/>
  <c r="G116" i="3"/>
  <c r="G115" i="3"/>
  <c r="C152" i="3"/>
  <c r="G112" i="3"/>
  <c r="G111" i="3"/>
  <c r="G110" i="3"/>
  <c r="G107" i="3"/>
  <c r="G106" i="3"/>
  <c r="G105" i="3"/>
  <c r="G104" i="3"/>
  <c r="G103" i="3"/>
  <c r="G102" i="3"/>
  <c r="G101" i="3"/>
  <c r="G99" i="3"/>
  <c r="G98" i="3"/>
  <c r="G97" i="3"/>
  <c r="G95" i="3"/>
  <c r="G94" i="3"/>
  <c r="G93" i="3"/>
  <c r="G92" i="3"/>
  <c r="G91" i="3"/>
  <c r="G90" i="3"/>
  <c r="G89" i="3"/>
  <c r="G88" i="3"/>
  <c r="G86" i="3"/>
  <c r="G82" i="3"/>
  <c r="G80" i="3"/>
  <c r="G79" i="3"/>
  <c r="G76" i="3"/>
  <c r="G75" i="3"/>
  <c r="G74" i="3"/>
  <c r="G72" i="3"/>
  <c r="G69" i="3"/>
  <c r="G68" i="3"/>
  <c r="C113" i="3"/>
  <c r="G64" i="3"/>
  <c r="G63" i="3"/>
  <c r="G57" i="3"/>
  <c r="G55" i="3"/>
  <c r="G54" i="3"/>
  <c r="G53" i="3"/>
  <c r="G52" i="3"/>
  <c r="G51" i="3"/>
  <c r="G50" i="3"/>
  <c r="G49" i="3"/>
  <c r="G48" i="3"/>
  <c r="G47" i="3"/>
  <c r="G46" i="3"/>
  <c r="C65" i="3"/>
  <c r="G65" i="3" l="1"/>
  <c r="G113" i="3"/>
  <c r="G152" i="3"/>
  <c r="G157" i="3" l="1"/>
</calcChain>
</file>

<file path=xl/sharedStrings.xml><?xml version="1.0" encoding="utf-8"?>
<sst xmlns="http://schemas.openxmlformats.org/spreadsheetml/2006/main" count="442" uniqueCount="298">
  <si>
    <t>Objekt :</t>
  </si>
  <si>
    <t>Stavba :</t>
  </si>
  <si>
    <t>HZS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</si>
  <si>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</si>
  <si>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</si>
  <si>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</si>
  <si>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</si>
  <si>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</si>
  <si>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</si>
  <si>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</si>
  <si>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</si>
  <si>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</si>
  <si>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721</t>
  </si>
  <si>
    <t>Vnitřní kanalizace</t>
  </si>
  <si>
    <t xml:space="preserve">Potrubí HT připojovací DN 40 x 1,8 mm </t>
  </si>
  <si>
    <t>m</t>
  </si>
  <si>
    <t>721 17-6113.R00</t>
  </si>
  <si>
    <t>721 17-6114.R00</t>
  </si>
  <si>
    <t>721 17-6115.R00</t>
  </si>
  <si>
    <t>722 19-1226.R01</t>
  </si>
  <si>
    <t xml:space="preserve">Závěsy a objímky na podv.potrubí do DN 100 </t>
  </si>
  <si>
    <t>soubor</t>
  </si>
  <si>
    <t>721 19-4104.R00</t>
  </si>
  <si>
    <t xml:space="preserve">Vyvedení odpadních výpustek D 40 x 1,8 </t>
  </si>
  <si>
    <t>kus</t>
  </si>
  <si>
    <t>721 19-4105.R00</t>
  </si>
  <si>
    <t xml:space="preserve">Vyvedení odpadních výpustek D 50 x 1,8 </t>
  </si>
  <si>
    <t>721 19-4109.R00</t>
  </si>
  <si>
    <t xml:space="preserve">Vyvedení odpadních výpustek D 110 x 2,3 </t>
  </si>
  <si>
    <t>721 15-2337.R01</t>
  </si>
  <si>
    <t xml:space="preserve">Čisticí kus  - odp.kan D75 </t>
  </si>
  <si>
    <t xml:space="preserve">Čisticí kus  - odp.kan D110 </t>
  </si>
  <si>
    <t>721 27-3145.R00</t>
  </si>
  <si>
    <t xml:space="preserve">Hlavice ventilační z PVC  DN 100/930 </t>
  </si>
  <si>
    <t>721 22-3440.RT1</t>
  </si>
  <si>
    <t>721 29-0112.R00</t>
  </si>
  <si>
    <t xml:space="preserve">Zkouška těsnosti kanalizace vodou DN 200 </t>
  </si>
  <si>
    <t>998 72-1102.R00</t>
  </si>
  <si>
    <t xml:space="preserve">Přesun hmot pro vnitřní kanalizaci, výšky do 12 m </t>
  </si>
  <si>
    <t>t</t>
  </si>
  <si>
    <t>722</t>
  </si>
  <si>
    <t>722 13-0233.R00</t>
  </si>
  <si>
    <t>722 13-0234.R00</t>
  </si>
  <si>
    <t>722 22-3182.R03</t>
  </si>
  <si>
    <t xml:space="preserve">Kohout kulový výtokový, na hadici DN 20 </t>
  </si>
  <si>
    <t>734 22-3714.R04</t>
  </si>
  <si>
    <t xml:space="preserve">Kohout kul.regul.vnitř.-vnitř.závit DN 25 </t>
  </si>
  <si>
    <t>722 22-3132.R05</t>
  </si>
  <si>
    <t xml:space="preserve">Kohout kul.,vypouš. PV DN 15 </t>
  </si>
  <si>
    <t>732 19-9100.RM1</t>
  </si>
  <si>
    <t>Montáž orientačního štítku včetně dodávky štítku</t>
  </si>
  <si>
    <t>722 19-0401.R00</t>
  </si>
  <si>
    <t xml:space="preserve">Vyvedení a upevnění výpustek DN 15 </t>
  </si>
  <si>
    <t>722 19-0402.R00</t>
  </si>
  <si>
    <t xml:space="preserve">Vyvedení a upevnění výpustek DN 20 </t>
  </si>
  <si>
    <t>722 19-1225.R00</t>
  </si>
  <si>
    <t>722 25-4201.RT3</t>
  </si>
  <si>
    <t>Hydrantový systém D25, box s plnými dveřmi průměr 25/30, stálotvará hadice</t>
  </si>
  <si>
    <t>722 25-9201.R00</t>
  </si>
  <si>
    <t xml:space="preserve">Montáž hydrantového systému D25 </t>
  </si>
  <si>
    <t>722 29-0234.R00</t>
  </si>
  <si>
    <t xml:space="preserve">Proplach a dezinfekce vodovod.potrubí DN 80 </t>
  </si>
  <si>
    <t>998 72-2102.R00</t>
  </si>
  <si>
    <t xml:space="preserve">Přesun hmot pro vnitřní vodovod, výšky do 12 m </t>
  </si>
  <si>
    <t>725</t>
  </si>
  <si>
    <t>Zařizovací předměty</t>
  </si>
  <si>
    <t>725 11-9306.R00</t>
  </si>
  <si>
    <t xml:space="preserve">Montáž klozetu závěsného </t>
  </si>
  <si>
    <t>725 21-9401.R00</t>
  </si>
  <si>
    <t>725 86-0214.RT4</t>
  </si>
  <si>
    <t>725 86-021.R02</t>
  </si>
  <si>
    <t xml:space="preserve">Sifon nebo sif.smyčka na potrubí DN50 </t>
  </si>
  <si>
    <t>725 98-0123.R04</t>
  </si>
  <si>
    <t xml:space="preserve">Dvířka z plastu, 300 x 300 mm </t>
  </si>
  <si>
    <t>725 84-9200.R00</t>
  </si>
  <si>
    <t xml:space="preserve">Montáž baterií sprchových, nastavitelná výška </t>
  </si>
  <si>
    <t>725 82-9201.R00</t>
  </si>
  <si>
    <t>725 98-9101.R00</t>
  </si>
  <si>
    <t>998 72-5102.R00</t>
  </si>
  <si>
    <t xml:space="preserve">Přesun hmot pro zařizovací předměty, výšky do 12 m </t>
  </si>
  <si>
    <t>734 42-9101.R04</t>
  </si>
  <si>
    <t xml:space="preserve">Montáž tlakoměru  0-1,0 MPa </t>
  </si>
  <si>
    <t>734 42-1188.R04</t>
  </si>
  <si>
    <t xml:space="preserve">Tlakoměr deformační 0-10 MPa č. 53312, D 100 </t>
  </si>
  <si>
    <t>722 18-1431.RT5</t>
  </si>
  <si>
    <t>722 18-1432.RT5</t>
  </si>
  <si>
    <t>722 18-1521.RT5</t>
  </si>
  <si>
    <t>722 18-1523.RT5</t>
  </si>
  <si>
    <t>722 18-1524.RT5</t>
  </si>
  <si>
    <t>722 18-1525.RT5</t>
  </si>
  <si>
    <t>722 18-1543.RT5</t>
  </si>
  <si>
    <t>722 18-1544.RT5</t>
  </si>
  <si>
    <t>722 18-2116.RT2</t>
  </si>
  <si>
    <t>722 18-2117.RT2</t>
  </si>
  <si>
    <t>K-I  - Klozet závěsný pro těl. postiž., včetně závěsného systému pro zazdění, nádržky, splach. ovl., sedátka, přípojných a kotvících prvků s integr. rohovým ventilem - komplet ,   madla dodávkou interieru</t>
  </si>
  <si>
    <t xml:space="preserve">U-I  - Umývadlo pro tělesně postiž.  +umývadl. sifon nerez, včetně kotvících a připoj. prvků   -(komplet ), madla dodávkou interiéru </t>
  </si>
  <si>
    <t xml:space="preserve">VÝ - Výlevka  (včet. horní nádržky), včetně kotvících a připoj. prvků -komplet </t>
  </si>
  <si>
    <t>725 01-4145.R01</t>
  </si>
  <si>
    <t>725 01-4142.R01</t>
  </si>
  <si>
    <t>Montáž klozetu závěsného pro invalidy</t>
  </si>
  <si>
    <t>725 11-9318.R02</t>
  </si>
  <si>
    <t>725 11-9136.R02</t>
  </si>
  <si>
    <t xml:space="preserve">Montáž umyvadel do zdiva </t>
  </si>
  <si>
    <t>725 21-2582.R01</t>
  </si>
  <si>
    <t>725 21-9601.R02</t>
  </si>
  <si>
    <t>Montáž umyvadel pro invalidy</t>
  </si>
  <si>
    <t>725 01-9143.R01</t>
  </si>
  <si>
    <t>725 33-9141.R01</t>
  </si>
  <si>
    <t>Montáž výlevky</t>
  </si>
  <si>
    <t>725 24-9131.R01</t>
  </si>
  <si>
    <t>Vnitřní vodovod</t>
  </si>
  <si>
    <t>Protipožární zatmelení prostupů vod. plast potrubí požarně dělícími k-cemi, odoln. 30'</t>
  </si>
  <si>
    <t>Protipožární ucpávka prostupů vod. pozink.  potrubí požarně dělícími k-cemi, odoln. 30'</t>
  </si>
  <si>
    <t>Ventil výtok., nástěný s PO vent. přip. na hadici DN 15 (d+m)</t>
  </si>
  <si>
    <t>Výtokový ventil nástěn. zahr. s hadicí DN 20 (d+m)</t>
  </si>
  <si>
    <t>Ventil rohový uzavír. KKR-15 (d+m)</t>
  </si>
  <si>
    <t>Připojení interierových  zařízení přes uzavírací kul. kohout do DN 15</t>
  </si>
  <si>
    <t>Připojení interierových  zařízení přes uzavírací kul. kohout do DN 20</t>
  </si>
  <si>
    <t>PT - Protipožární zatmelení prostupu kanal. potr. do DN 50,  odoln. 30', (d+m)</t>
  </si>
  <si>
    <t>Protipožární manžeta na kanal. potrubí DN 50,  odoln. 30', (d+m)</t>
  </si>
  <si>
    <t>Protipožární manžeta na kanal. potrubí DN 70,  odoln. 30', (d+m)</t>
  </si>
  <si>
    <t>Protipožární manžeta na kanal. potrubí DN 100,  odoln. 30', (d+m)</t>
  </si>
  <si>
    <t>hod</t>
  </si>
  <si>
    <t>HZS-Zaškolení obsluhy</t>
  </si>
  <si>
    <t xml:space="preserve">999 HZS </t>
  </si>
  <si>
    <t>725 82-3122.R04</t>
  </si>
  <si>
    <t>725 84-5125.R04</t>
  </si>
  <si>
    <t>725 84-5148.R04</t>
  </si>
  <si>
    <t>HZS-zkousky v ramci montaz.praci strojního zařízení</t>
  </si>
  <si>
    <t>Izolace potrubí návl.- pro (PV) DN 25(Pozink.)  tl.13 mm</t>
  </si>
  <si>
    <t>Izolace potrubí návl.- pro (PV) DN 32(Pozink.)  tl.13 mm</t>
  </si>
  <si>
    <t>Vpusť podlahová se zápach. uzávěr. DN100 mřížka , ¨       nerez</t>
  </si>
  <si>
    <t xml:space="preserve">Potrubí z trub.závit.pozink.svařovan. 11343,PV,DN 25 </t>
  </si>
  <si>
    <t xml:space="preserve">Potrubí z trub.závit.pozink.svařovan. 11343,PV,DN 32 </t>
  </si>
  <si>
    <t xml:space="preserve">Závěsy a objímky na podv.potrubí , dl.potr. </t>
  </si>
  <si>
    <t xml:space="preserve">Montáž baterie umyv.a dřezové,výlev. chromové </t>
  </si>
  <si>
    <t>721 15-2338.R01</t>
  </si>
  <si>
    <t>Plastové potrubí PPR S5 (PN10) jednovrstvé šedé barvy. Vyrobeno dle normy ČSN EN ISO 15874 v souladu s normami DIN 8077, DIN 8078</t>
  </si>
  <si>
    <t>Potrubí z plast pro vodu, D 25 x 3,5 mm, PPR-SV- PN16         vč.kompenzací</t>
  </si>
  <si>
    <t>Potrubí z plast pro vodu, D 20 x2,8 mm, vícevrstvé PPRCT PN16,  vč.kompenzací</t>
  </si>
  <si>
    <t>Potrubí z plast pro vodu, D 25 x 3,5 mm, vícevrstvé PPRCT PN16,  vč.kompenzací</t>
  </si>
  <si>
    <t xml:space="preserve">Kohout kulový,2xvnitřní záv. DN 25 </t>
  </si>
  <si>
    <t xml:space="preserve">Kohout kulový,2xvnitřní záv. DN 40 </t>
  </si>
  <si>
    <t>Potrubí z plast pro vodu, D 32 x 4,5 mm, PPR-SV- PN16         vč.kompenzací</t>
  </si>
  <si>
    <t xml:space="preserve">D.1.4.1  Zdravotní instalace - vodo a kan vnitřní </t>
  </si>
  <si>
    <t>721 17-6222.R00</t>
  </si>
  <si>
    <t>721 17-6223.R00</t>
  </si>
  <si>
    <t>721 17-6224.R00</t>
  </si>
  <si>
    <t>721 17-6225.R00</t>
  </si>
  <si>
    <t>Izolace potrubí návl. - pro (SV) D 20 tl.13 mm</t>
  </si>
  <si>
    <t>Izolace potrubí návl. - pro (SV) D 25 tl.13 mm</t>
  </si>
  <si>
    <t>Izolace potrubí návl. - pro (SV) D 32 tl.13 mm</t>
  </si>
  <si>
    <t>Izolace potrubí návl. - pro (SV) D 40 tl.13 mm</t>
  </si>
  <si>
    <t>Izolace potrubí návl. - pro (SV) D 50  tl.13 mm</t>
  </si>
  <si>
    <t>Izolace potrubí návl. - pro (C+TV) D20, tl.20 mm</t>
  </si>
  <si>
    <t>Izolace potrubí návl. - pro (C+TV) D40, tl.40 mm</t>
  </si>
  <si>
    <t>Izolace potrubí návl. - pro (C+TV) D50, tl.40 mm</t>
  </si>
  <si>
    <t>Izolace potrubí návl. - pro (C+TV) D25,  tl.35mm</t>
  </si>
  <si>
    <t>Izolace potrubí návl. - pro (C+TV) D32,  tl.35mm</t>
  </si>
  <si>
    <t>Montáž izolačních návl. na potrubí do D 32</t>
  </si>
  <si>
    <t xml:space="preserve">Montáž izolačních návl. na potrubí do D 63 </t>
  </si>
  <si>
    <t>Klapka zpětná,2xvnitřní závit  DN 25</t>
  </si>
  <si>
    <t>722 23-7663.R04</t>
  </si>
  <si>
    <t xml:space="preserve">Zkouška tlaku potrubí závitového DN 50 </t>
  </si>
  <si>
    <t>722 29-0228.R00</t>
  </si>
  <si>
    <t xml:space="preserve">U - Umývadlo  +umývadl. sifon, včetně kotvících a připoj. prvků -(komplet ) </t>
  </si>
  <si>
    <t>Baterie nástěnná , bez příslušenství standardní</t>
  </si>
  <si>
    <t xml:space="preserve">Dvířka plastová PH 150/150 mm </t>
  </si>
  <si>
    <t>Potrubí HT připojovací D 32 x 1,8 mm</t>
  </si>
  <si>
    <t>721 MTZ-04</t>
  </si>
  <si>
    <t>HZS-01</t>
  </si>
  <si>
    <t>HZS-02</t>
  </si>
  <si>
    <t>CELKEM ZA ZTI</t>
  </si>
  <si>
    <t>721 MTZ-01</t>
  </si>
  <si>
    <t>721 MTZ-02</t>
  </si>
  <si>
    <t>721 MTZ-03</t>
  </si>
  <si>
    <t>722 MTZ-01</t>
  </si>
  <si>
    <t>722 MTZ-02</t>
  </si>
  <si>
    <t>725 MTZ-09</t>
  </si>
  <si>
    <t>725 MTZ-11</t>
  </si>
  <si>
    <t>725 MTZ-12</t>
  </si>
  <si>
    <t>725 MTZ-13</t>
  </si>
  <si>
    <t>725 MTZ-14</t>
  </si>
  <si>
    <t>721 17-6101.R00</t>
  </si>
  <si>
    <t>721 17-6102.R00</t>
  </si>
  <si>
    <t>721 27-3150.RT1</t>
  </si>
  <si>
    <t>Přivzdušňovací ventil, D 50/75/110 mm</t>
  </si>
  <si>
    <t>722 17-2711.R00</t>
  </si>
  <si>
    <t>722 17-2712.R00</t>
  </si>
  <si>
    <t>722 17-2713.R00</t>
  </si>
  <si>
    <t>722 17-2714.R00</t>
  </si>
  <si>
    <t>722 17-2715.R00</t>
  </si>
  <si>
    <t>722 17-8711.R00</t>
  </si>
  <si>
    <t>Potrubí z plast pro vodu, D 40 x 5,5 mm, PPR-SV- PN16          vč.kompenzací</t>
  </si>
  <si>
    <t>Potrubí z plast pro vodu, D 50 x 6,9 mm, PPR-SV- PN16          vč.kompenzací</t>
  </si>
  <si>
    <t>Potrubí z plast pro vodu, D 32 x 4,4 mm, vícevrstvé PPRCT PN16,  vč.kompenzací</t>
  </si>
  <si>
    <t>Potrubí z plast pro vodu, D 40 x 5,5 mm, vícevrstvé PPRCT PN16,  vč.kompenzací</t>
  </si>
  <si>
    <t>Potrubí z plast pro vodu, D 50 x 6,9 mm, vícevrstvé PPRCT PN16,  vč.kompenzací</t>
  </si>
  <si>
    <t>722 17-8712.R00</t>
  </si>
  <si>
    <t>722 17-8713.R00</t>
  </si>
  <si>
    <t>722 17-8714.R00</t>
  </si>
  <si>
    <t>722 17-8715.R00</t>
  </si>
  <si>
    <t>722 23-7424.R03</t>
  </si>
  <si>
    <t>722 23-7426.R03</t>
  </si>
  <si>
    <t>725 98-0113.R00</t>
  </si>
  <si>
    <t>725 98-0121.R00</t>
  </si>
  <si>
    <t xml:space="preserve">Dvířka plastová PH 300/300 mm </t>
  </si>
  <si>
    <t>725 MTZ-15</t>
  </si>
  <si>
    <t>725 MTZ-16</t>
  </si>
  <si>
    <t>725 MTZ-17</t>
  </si>
  <si>
    <t>Stavební úpravy bývalé školy na obecní byty Vratěnín</t>
  </si>
  <si>
    <t>Dřez nerez 600, kuchyn</t>
  </si>
  <si>
    <t xml:space="preserve">Vodoměr domovní SV- DN15 </t>
  </si>
  <si>
    <t>Vodoměr domovní SV - DN40</t>
  </si>
  <si>
    <t xml:space="preserve">Vodoměr domovní TV- DN15 </t>
  </si>
  <si>
    <t>1</t>
  </si>
  <si>
    <t>m3</t>
  </si>
  <si>
    <t xml:space="preserve">Příplatek za lepivost - hloubení rýh 200cm v hor.4 </t>
  </si>
  <si>
    <t>174 10-1101.R00</t>
  </si>
  <si>
    <t>Zásyp jam, rýh, šachet se zhutněním</t>
  </si>
  <si>
    <t>175 10-1101.RT2</t>
  </si>
  <si>
    <t>Obsyp potrubí bez prohození sypaniny, s dodáním štěrkopísku frakce 0 - 22 mm</t>
  </si>
  <si>
    <t>171201101R00</t>
  </si>
  <si>
    <t>Uložení sypaniny do násypů nezhutněných</t>
  </si>
  <si>
    <t>199 00-0002.R00</t>
  </si>
  <si>
    <t>Poplatek za uložení na skládce (skládkovné) zeminy a horniny 1- 4</t>
  </si>
  <si>
    <t>899711122R00</t>
  </si>
  <si>
    <t>Fólie výstražná z PVC, šířka 30 cm</t>
  </si>
  <si>
    <t>Objekty na trase</t>
  </si>
  <si>
    <t>MTZ-8-001</t>
  </si>
  <si>
    <t>sb</t>
  </si>
  <si>
    <t>MTZ-8-002</t>
  </si>
  <si>
    <t>VN07 722-1204.R11</t>
  </si>
  <si>
    <t xml:space="preserve">Propoj na stávající kan.potrubí </t>
  </si>
  <si>
    <t>286-134606R</t>
  </si>
  <si>
    <t>Chránička DN 80, dl.1,0m, Trubka PE SDR 11  90x8,2 mm</t>
  </si>
  <si>
    <t>892 27-5433.R18</t>
  </si>
  <si>
    <t>Čistění potrubí do DN80</t>
  </si>
  <si>
    <t>899 72-1112.R00</t>
  </si>
  <si>
    <t xml:space="preserve">Fólie výstražná z PVC "VODO", šířka 30 cm </t>
  </si>
  <si>
    <t>341-40924R</t>
  </si>
  <si>
    <t>Signalizační vodič CY 2,5 s uchycením</t>
  </si>
  <si>
    <t>354-30611R</t>
  </si>
  <si>
    <t>Svorka proudová odbočná Cu 2,5-25 mm2</t>
  </si>
  <si>
    <t>871 24-1121.R00</t>
  </si>
  <si>
    <t>Montáž potrubí ve výkopu DN50</t>
  </si>
  <si>
    <t>MTZ-8-003</t>
  </si>
  <si>
    <t>132 30-1212.R00</t>
  </si>
  <si>
    <t>Hloubení rýh š.do 200 cm hor.4 do 1000m3</t>
  </si>
  <si>
    <t>132 30-1219.R00</t>
  </si>
  <si>
    <t>151101101R00</t>
  </si>
  <si>
    <t>Pažení a rozepření stěn rýh - příložné - hl. do 2m</t>
  </si>
  <si>
    <t>m2</t>
  </si>
  <si>
    <t>151101111R00</t>
  </si>
  <si>
    <t>Odstranění pažení stěn rýh - příložné - hl. do 2 m</t>
  </si>
  <si>
    <t>131 30-1202.R00</t>
  </si>
  <si>
    <t>Hloubení zapažených jam v hor.4 do 1000 m3</t>
  </si>
  <si>
    <t>131 30-1209.R00</t>
  </si>
  <si>
    <t>Příplatek za lepivost - hloubení zapaž.jam v hor.4</t>
  </si>
  <si>
    <t>162 60-1102.R00</t>
  </si>
  <si>
    <t xml:space="preserve">Vodorovné přemístění výkopku z hor.1-4 do 5000 m </t>
  </si>
  <si>
    <t>871 37-3121.R00</t>
  </si>
  <si>
    <t>Montáž trub z plastu, gumový kroužek, DN 300</t>
  </si>
  <si>
    <t>892 59-1111.R00</t>
  </si>
  <si>
    <t>Zkouška těsnosti kanalizace DN do 400, vodou</t>
  </si>
  <si>
    <t>998276101R00</t>
  </si>
  <si>
    <t>Přesun hmot, trubní vedení plastová, otevř. výkop</t>
  </si>
  <si>
    <t>286-136749R11</t>
  </si>
  <si>
    <t xml:space="preserve">Trubka z polyetylénu D40x4,5, TS voda SDR11  </t>
  </si>
  <si>
    <t>Potrubí KG svodné (ležaté) v zemi D 110 x 3,2 mm (vč.tvar.)</t>
  </si>
  <si>
    <t>Potrubí KG svodné (ležaté) v zemi D 125 x 3,2 mm (vč.tvar.)</t>
  </si>
  <si>
    <t>Potrubí KG svodné (ležaté) v zemi D 160 x 4,0 mm (vč.tvar.)</t>
  </si>
  <si>
    <t>Potrubí KG svodné (ležaté) v zemi D 250 x 6,4 mm (vč.tvar.)</t>
  </si>
  <si>
    <t>Potrubí z plast pro vodu, D 20 x 2,8 mm, PPR-SV- PN16         vč.kompenzací</t>
  </si>
  <si>
    <t>Plastové potrubí třívrstvé šedé barvy s hnědým vnějším pruhem o přísušného průměru  mm z materiálu PP-RCT typ krystalizace alfa. Vnitřní vrstva a vnější vrstva jsou z polypropylenu typ 4 (PP-RCT). Střední vrstvu tvoři polypropylen typu 4 (PP-RCT) vyztuženy čedičovými vlákny (BF). Složeni vrstev lze schematicky popsat PP-RCT/PP-RCT+BF/PP-RCT. Vyrobeno dle normy ČSN EN ISO 15874 v souladu s normami DIN 8077, DIN 8078.</t>
  </si>
  <si>
    <t>Mřížka vent. 160 x 160 mm na fasádu pro vent vzt</t>
  </si>
  <si>
    <t>Reviz. šachty plast, prům.415, pokl, lit. D400, kompl., včet. podkl. vrst. (mont+dod)</t>
  </si>
  <si>
    <t>Uliční vpust</t>
  </si>
  <si>
    <t>Dvorní vpust</t>
  </si>
  <si>
    <t xml:space="preserve">Potrubí HT odpadní DN 50 x 1,8 mm </t>
  </si>
  <si>
    <t xml:space="preserve">Potrubí HT odpadní DN 70 x 1,9 mm </t>
  </si>
  <si>
    <t xml:space="preserve">Potrubí HT odpadní DN 100 x 2,7 mm </t>
  </si>
  <si>
    <t xml:space="preserve">Potrubí HT plast pro vzt DN 100 x 2,7 mm </t>
  </si>
  <si>
    <t>722 23-7665.R04</t>
  </si>
  <si>
    <t>Klapka zpětná,2xvnitřní závit  DN 40</t>
  </si>
  <si>
    <t>Sifon DN32/40 pro VZT</t>
  </si>
  <si>
    <t>Sprchový pro invalidy, včetně madel, sprchové baterie dle pro programu pro TP</t>
  </si>
  <si>
    <t>552 20578.t</t>
  </si>
  <si>
    <t>V - vana ocel smaltovaná 1700x700 mm</t>
  </si>
  <si>
    <t>725 24-9198.R41</t>
  </si>
  <si>
    <t>Zemní práce venkovní kanalizace a vodovod</t>
  </si>
  <si>
    <t>Trubní vedení vodo</t>
  </si>
  <si>
    <t>Trubní vedení  kan</t>
  </si>
  <si>
    <t xml:space="preserve">SM - sprch. vanička roh, sifon, včet. přední posuv. zástěny, včetně připojovacích a kotvících prvků </t>
  </si>
  <si>
    <t>Podružný výkaz výměr</t>
  </si>
  <si>
    <t xml:space="preserve">K - Klozet závěsný, včetně závěsného systému pro zazdění, nádržky, splach.ovl., sedátka, přípojných a kotvících prvků s integr. rohovým ventilem - komplet , úplný objem splachovací vody max. 6 l </t>
  </si>
  <si>
    <t>Baterie umyvadlová stoján. Ruční, max. průtok 6 l/min.</t>
  </si>
  <si>
    <t>Baterie sprchová nástěnná ruční, bez příslušenství standardní, max. průtok vody 8 l/min.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</si>
</sst>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4" formatCode="_-* #,##0.00\ &quot;Kč&quot;_-;\-* #,##0.00\ &quot;Kč&quot;_-;_-* &quot;-&quot;??\ &quot;Kč&quot;_-;_-@_-"/>
    <numFmt numFmtId="164" formatCode="#,##0.00000"/>
    <numFmt numFmtId="165" formatCode="0.00000"/>
    <numFmt numFmtId="166" formatCode="_-&quot;L.&quot;\ * #,##0_-;\-&quot;L.&quot;\ * #,##0_-;_-&quot;L.&quot;\ * &quot;-&quot;_-;_-@_-"/>
    <numFmt numFmtId="167" formatCode="#,##0&quot; F&quot;_);[Red]\(#,##0&quot; F&quot;\)"/>
    <numFmt numFmtId="168" formatCode="General_)"/>
    <numFmt numFmtId="169" formatCode="0.000"/>
    <numFmt numFmtId="170" formatCode="#,##0.00&quot; F&quot;_);[Red]\(#,##0.00&quot; F&quot;\)"/>
    <numFmt numFmtId="171" formatCode="#,##0&quot; $&quot;;\-#,##0&quot; $&quot;"/>
    <numFmt numFmtId="172" formatCode="#,##0&quot; $&quot;;[Red]\-#,##0&quot; $&quot;"/>
    <numFmt numFmtId="173" formatCode="0.0&quot;  &quot;"/>
    <numFmt numFmtId="174" formatCode="0_ "/>
    <numFmt numFmtId="175" formatCode="_(&quot;$&quot;* #,##0.0_);_(&quot;$&quot;* \(#,##0.0\);_(&quot;$&quot;* &quot;-&quot;??_);_(@_)"/>
    <numFmt numFmtId="176" formatCode="&quot;$&quot;0.000"/>
    <numFmt numFmtId="177" formatCode="0.0%"/>
    <numFmt numFmtId="178" formatCode="#,##0.00&quot; $&quot;;\-#,##0.00&quot; $&quot;"/>
    <numFmt numFmtId="179" formatCode="#,##0.00&quot; $&quot;;[Red]\-#,##0.00&quot; $&quot;"/>
    <numFmt numFmtId="180" formatCode="_-* #,##0;_-* #,##0;_-* &quot;-&quot;;_-@_-"/>
    <numFmt numFmtId="181" formatCode="_(&quot;Itl.&quot;\ * #,##0_);_(&quot;Itl.&quot;\ * \(#,##0\);_(&quot;Itl.&quot;\ * &quot;-&quot;_);_(@_)"/>
    <numFmt numFmtId="182" formatCode="_-* #,##0.00\ [$€-1]_-;\-* #,##0.00\ [$€-1]_-;_-* &quot;-&quot;??\ [$€-1]_-"/>
    <numFmt numFmtId="183" formatCode="_-* #,##0.00\ &quot;€&quot;_-;\-* #,##0.00\ &quot;€&quot;_-;_-* &quot;-&quot;??\ &quot;€&quot;_-;_-@_-"/>
    <numFmt numFmtId="184" formatCode="_-* #,##0\ _K_č_s_-;\-* #,##0\ _K_č_s_-;_-* &quot;-&quot;\ _K_č_s_-;_-@_-"/>
  </numFmts>
  <fonts count="7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</fills>
  <borders count="5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19">
    <xf numFmtId="0" fontId="0" fillId="0" borderId="0"/>
    <xf numFmtId="0" fontId="15" fillId="0" borderId="0">
      <alignment horizontal="center"/>
    </xf>
    <xf numFmtId="0" fontId="5" fillId="0" borderId="0"/>
    <xf numFmtId="0" fontId="16" fillId="0" borderId="0">
      <alignment horizont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>
      <alignment horizontal="left" indent="2"/>
      <protection locked="0"/>
    </xf>
    <xf numFmtId="0" fontId="5" fillId="0" borderId="0"/>
    <xf numFmtId="0" fontId="23" fillId="0" borderId="0" applyAlignment="0">
      <alignment vertical="top" wrapText="1"/>
      <protection locked="0"/>
    </xf>
    <xf numFmtId="0" fontId="21" fillId="0" borderId="0"/>
    <xf numFmtId="0" fontId="23" fillId="0" borderId="0" applyAlignment="0">
      <alignment vertical="top" wrapText="1"/>
      <protection locked="0"/>
    </xf>
    <xf numFmtId="0" fontId="47" fillId="0" borderId="0"/>
    <xf numFmtId="4" fontId="5" fillId="0" borderId="38"/>
    <xf numFmtId="4" fontId="21" fillId="0" borderId="38"/>
    <xf numFmtId="166" fontId="16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48" fillId="0" borderId="0">
      <alignment horizontal="center" wrapText="1"/>
      <protection locked="0"/>
    </xf>
    <xf numFmtId="0" fontId="48" fillId="0" borderId="0">
      <alignment horizontal="center" wrapText="1"/>
      <protection locked="0"/>
    </xf>
    <xf numFmtId="0" fontId="49" fillId="0" borderId="0" applyFont="0" applyFill="0" applyBorder="0" applyAlignment="0" applyProtection="0">
      <alignment horizontal="right"/>
    </xf>
    <xf numFmtId="0" fontId="50" fillId="0" borderId="0"/>
    <xf numFmtId="0" fontId="49" fillId="0" borderId="0" applyFont="0" applyFill="0" applyBorder="0" applyAlignment="0" applyProtection="0">
      <alignment horizontal="right"/>
    </xf>
    <xf numFmtId="0" fontId="49" fillId="0" borderId="0" applyFont="0" applyFill="0" applyBorder="0" applyAlignment="0" applyProtection="0">
      <alignment horizontal="right"/>
    </xf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9" fontId="51" fillId="0" borderId="0" applyFill="0" applyBorder="0" applyAlignment="0"/>
    <xf numFmtId="170" fontId="16" fillId="0" borderId="0" applyFill="0" applyBorder="0" applyAlignment="0"/>
    <xf numFmtId="170" fontId="16" fillId="0" borderId="0" applyFill="0" applyBorder="0" applyAlignment="0"/>
    <xf numFmtId="171" fontId="16" fillId="0" borderId="0" applyFill="0" applyBorder="0" applyAlignment="0"/>
    <xf numFmtId="171" fontId="16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0" fontId="26" fillId="0" borderId="4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47" fillId="0" borderId="0" applyFont="0" applyFill="0" applyBorder="0" applyAlignment="0" applyProtection="0"/>
    <xf numFmtId="168" fontId="51" fillId="0" borderId="0" applyFont="0" applyFill="0" applyBorder="0" applyAlignment="0" applyProtection="0"/>
    <xf numFmtId="172" fontId="16" fillId="0" borderId="0" applyFont="0" applyFill="0" applyBorder="0" applyAlignment="0" applyProtection="0"/>
    <xf numFmtId="14" fontId="54" fillId="0" borderId="0" applyFill="0" applyBorder="0" applyAlignment="0"/>
    <xf numFmtId="174" fontId="16" fillId="0" borderId="42">
      <alignment vertical="center"/>
    </xf>
    <xf numFmtId="174" fontId="16" fillId="0" borderId="42">
      <alignment vertical="center"/>
    </xf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0" fontId="55" fillId="0" borderId="0" applyNumberFormat="0" applyAlignment="0">
      <alignment horizontal="left"/>
    </xf>
    <xf numFmtId="0" fontId="65" fillId="0" borderId="0" applyNumberFormat="0" applyAlignment="0">
      <alignment horizontal="left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182" fontId="66" fillId="0" borderId="0" applyFont="0" applyFill="0" applyBorder="0" applyAlignment="0" applyProtection="0">
      <alignment vertical="top"/>
    </xf>
    <xf numFmtId="2" fontId="56" fillId="0" borderId="0">
      <alignment horizontal="left"/>
    </xf>
    <xf numFmtId="38" fontId="57" fillId="6" borderId="0" applyNumberFormat="0" applyBorder="0" applyAlignment="0" applyProtection="0"/>
    <xf numFmtId="175" fontId="49" fillId="0" borderId="0" applyNumberFormat="0" applyFill="0" applyBorder="0" applyProtection="0">
      <alignment horizontal="right"/>
    </xf>
    <xf numFmtId="175" fontId="49" fillId="0" borderId="0" applyNumberFormat="0" applyFill="0" applyBorder="0" applyProtection="0">
      <alignment horizontal="right"/>
    </xf>
    <xf numFmtId="0" fontId="58" fillId="0" borderId="29" applyNumberFormat="0" applyAlignment="0" applyProtection="0">
      <alignment horizontal="left" vertical="center"/>
    </xf>
    <xf numFmtId="0" fontId="58" fillId="0" borderId="38">
      <alignment horizontal="left" vertical="center"/>
    </xf>
    <xf numFmtId="0" fontId="59" fillId="0" borderId="43">
      <alignment horizontal="center"/>
    </xf>
    <xf numFmtId="0" fontId="59" fillId="0" borderId="43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10" fontId="57" fillId="24" borderId="2" applyNumberFormat="0" applyBorder="0" applyAlignment="0" applyProtection="0"/>
    <xf numFmtId="0" fontId="28" fillId="25" borderId="44" applyNumberFormat="0" applyAlignment="0" applyProtection="0"/>
    <xf numFmtId="0" fontId="28" fillId="25" borderId="44" applyNumberFormat="0" applyAlignment="0" applyProtection="0"/>
    <xf numFmtId="0" fontId="28" fillId="25" borderId="44" applyNumberFormat="0" applyAlignment="0" applyProtection="0"/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41" fontId="16" fillId="0" borderId="0" applyFont="0" applyFill="0" applyBorder="0" applyAlignment="0" applyProtection="0"/>
    <xf numFmtId="0" fontId="41" fillId="0" borderId="46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42" fillId="0" borderId="48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30" fillId="0" borderId="47" applyNumberFormat="0" applyFill="0" applyAlignment="0" applyProtection="0"/>
    <xf numFmtId="0" fontId="43" fillId="0" borderId="50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4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4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54" fillId="0" borderId="0"/>
    <xf numFmtId="0" fontId="67" fillId="0" borderId="0"/>
    <xf numFmtId="0" fontId="5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1" fillId="0" borderId="0"/>
    <xf numFmtId="0" fontId="67" fillId="0" borderId="0"/>
    <xf numFmtId="0" fontId="21" fillId="0" borderId="0"/>
    <xf numFmtId="14" fontId="48" fillId="0" borderId="0">
      <alignment horizontal="center" wrapText="1"/>
      <protection locked="0"/>
    </xf>
    <xf numFmtId="14" fontId="48" fillId="0" borderId="0">
      <alignment horizontal="center" wrapText="1"/>
      <protection locked="0"/>
    </xf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167" fontId="16" fillId="0" borderId="0" applyFill="0" applyBorder="0" applyAlignment="0"/>
    <xf numFmtId="167" fontId="16" fillId="0" borderId="0" applyFill="0" applyBorder="0" applyAlignment="0"/>
    <xf numFmtId="168" fontId="51" fillId="0" borderId="0" applyFill="0" applyBorder="0" applyAlignment="0"/>
    <xf numFmtId="167" fontId="16" fillId="0" borderId="0" applyFill="0" applyBorder="0" applyAlignment="0"/>
    <xf numFmtId="167" fontId="16" fillId="0" borderId="0" applyFill="0" applyBorder="0" applyAlignment="0"/>
    <xf numFmtId="172" fontId="16" fillId="0" borderId="0" applyFill="0" applyBorder="0" applyAlignment="0"/>
    <xf numFmtId="172" fontId="16" fillId="0" borderId="0" applyFill="0" applyBorder="0" applyAlignment="0"/>
    <xf numFmtId="168" fontId="51" fillId="0" borderId="0" applyFill="0" applyBorder="0" applyAlignment="0"/>
    <xf numFmtId="0" fontId="36" fillId="0" borderId="53" applyNumberFormat="0" applyFill="0" applyAlignment="0" applyProtection="0"/>
    <xf numFmtId="0" fontId="34" fillId="0" borderId="52" applyNumberFormat="0" applyFill="0" applyAlignment="0" applyProtection="0"/>
    <xf numFmtId="0" fontId="34" fillId="0" borderId="52" applyNumberFormat="0" applyFill="0" applyAlignment="0" applyProtection="0"/>
    <xf numFmtId="0" fontId="34" fillId="0" borderId="52" applyNumberFormat="0" applyFill="0" applyAlignment="0" applyProtection="0"/>
    <xf numFmtId="0" fontId="61" fillId="26" borderId="0" applyNumberFormat="0" applyFont="0" applyBorder="0" applyAlignment="0">
      <alignment horizontal="center"/>
    </xf>
    <xf numFmtId="0" fontId="61" fillId="26" borderId="0" applyNumberFormat="0" applyFont="0" applyBorder="0" applyAlignment="0">
      <alignment horizontal="center"/>
    </xf>
    <xf numFmtId="165" fontId="16" fillId="0" borderId="0" applyNumberFormat="0" applyFill="0" applyBorder="0" applyAlignment="0" applyProtection="0">
      <alignment horizontal="left"/>
    </xf>
    <xf numFmtId="165" fontId="16" fillId="0" borderId="0" applyNumberFormat="0" applyFill="0" applyBorder="0" applyAlignment="0" applyProtection="0">
      <alignment horizontal="left"/>
    </xf>
    <xf numFmtId="0" fontId="61" fillId="1" borderId="38" applyNumberFormat="0" applyFont="0" applyAlignment="0">
      <alignment horizontal="center"/>
    </xf>
    <xf numFmtId="0" fontId="61" fillId="1" borderId="38" applyNumberFormat="0" applyFont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23" fillId="0" borderId="0" applyNumberFormat="0" applyFill="0" applyBorder="0" applyAlignment="0">
      <alignment horizontal="center"/>
    </xf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40" fontId="62" fillId="0" borderId="0" applyBorder="0">
      <alignment horizontal="right"/>
    </xf>
    <xf numFmtId="4" fontId="3" fillId="6" borderId="39" applyNumberFormat="0" applyFont="0" applyFill="0" applyBorder="0" applyAlignment="0" applyProtection="0">
      <alignment horizontal="left" vertical="top"/>
    </xf>
    <xf numFmtId="49" fontId="54" fillId="0" borderId="0" applyFill="0" applyBorder="0" applyAlignment="0"/>
    <xf numFmtId="178" fontId="16" fillId="0" borderId="0" applyFill="0" applyBorder="0" applyAlignment="0"/>
    <xf numFmtId="178" fontId="16" fillId="0" borderId="0" applyFill="0" applyBorder="0" applyAlignment="0"/>
    <xf numFmtId="179" fontId="16" fillId="0" borderId="0" applyFill="0" applyBorder="0" applyAlignment="0"/>
    <xf numFmtId="179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0" fontId="63" fillId="0" borderId="0">
      <alignment vertical="center"/>
    </xf>
    <xf numFmtId="180" fontId="63" fillId="0" borderId="0">
      <alignment vertical="center"/>
    </xf>
    <xf numFmtId="18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37" fillId="1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46" fillId="28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8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1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4" fontId="5" fillId="0" borderId="56"/>
    <xf numFmtId="4" fontId="21" fillId="0" borderId="56"/>
    <xf numFmtId="0" fontId="67" fillId="0" borderId="0"/>
    <xf numFmtId="0" fontId="24" fillId="0" borderId="0"/>
    <xf numFmtId="0" fontId="67" fillId="0" borderId="0"/>
    <xf numFmtId="0" fontId="24" fillId="0" borderId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8" fillId="0" borderId="56">
      <alignment horizontal="left" vertical="center"/>
    </xf>
    <xf numFmtId="10" fontId="57" fillId="24" borderId="2" applyNumberFormat="0" applyBorder="0" applyAlignment="0" applyProtection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67" fillId="0" borderId="0"/>
    <xf numFmtId="0" fontId="24" fillId="0" borderId="0"/>
    <xf numFmtId="0" fontId="67" fillId="0" borderId="0"/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4" fontId="3" fillId="6" borderId="57" applyNumberFormat="0" applyFont="0" applyFill="0" applyBorder="0" applyAlignment="0" applyProtection="0">
      <alignment horizontal="left" vertical="top"/>
    </xf>
    <xf numFmtId="0" fontId="24" fillId="0" borderId="0"/>
    <xf numFmtId="184" fontId="7" fillId="0" borderId="0" applyFont="0" applyFill="0" applyBorder="0" applyAlignment="0" applyProtection="0"/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5" fillId="0" borderId="0"/>
    <xf numFmtId="0" fontId="22" fillId="0" borderId="0"/>
    <xf numFmtId="0" fontId="22" fillId="0" borderId="0"/>
    <xf numFmtId="0" fontId="21" fillId="0" borderId="0"/>
    <xf numFmtId="10" fontId="57" fillId="24" borderId="2" applyNumberFormat="0" applyBorder="0" applyAlignment="0" applyProtection="0"/>
    <xf numFmtId="0" fontId="1" fillId="0" borderId="0"/>
    <xf numFmtId="0" fontId="54" fillId="0" borderId="0"/>
    <xf numFmtId="0" fontId="54" fillId="0" borderId="0"/>
    <xf numFmtId="0" fontId="67" fillId="0" borderId="0"/>
    <xf numFmtId="0" fontId="24" fillId="0" borderId="0"/>
    <xf numFmtId="4" fontId="3" fillId="6" borderId="57" applyNumberFormat="0" applyFont="0" applyFill="0" applyBorder="0" applyAlignment="0" applyProtection="0">
      <alignment horizontal="left" vertical="top"/>
    </xf>
    <xf numFmtId="0" fontId="6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68" fillId="0" borderId="0" applyAlignment="0">
      <alignment vertical="top" wrapText="1"/>
      <protection locked="0"/>
    </xf>
    <xf numFmtId="0" fontId="1" fillId="0" borderId="0"/>
    <xf numFmtId="0" fontId="67" fillId="0" borderId="0"/>
    <xf numFmtId="0" fontId="24" fillId="0" borderId="0"/>
    <xf numFmtId="0" fontId="67" fillId="0" borderId="0"/>
    <xf numFmtId="0" fontId="67" fillId="0" borderId="0"/>
    <xf numFmtId="0" fontId="68" fillId="0" borderId="0" applyAlignment="0">
      <alignment vertical="top" wrapText="1"/>
      <protection locked="0"/>
    </xf>
    <xf numFmtId="0" fontId="5" fillId="0" borderId="0"/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/>
    <xf numFmtId="0" fontId="5" fillId="0" borderId="0"/>
    <xf numFmtId="0" fontId="68" fillId="0" borderId="0" applyAlignment="0">
      <alignment vertical="top" wrapText="1"/>
      <protection locked="0"/>
    </xf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/>
    <xf numFmtId="0" fontId="5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68" fillId="0" borderId="0" applyAlignment="0">
      <alignment vertical="top" wrapText="1"/>
      <protection locked="0"/>
    </xf>
    <xf numFmtId="0" fontId="5" fillId="0" borderId="0"/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/>
    <xf numFmtId="0" fontId="5" fillId="0" borderId="0"/>
    <xf numFmtId="4" fontId="5" fillId="0" borderId="56"/>
    <xf numFmtId="4" fontId="21" fillId="0" borderId="56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4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58" fillId="0" borderId="56">
      <alignment horizontal="left" vertical="center"/>
    </xf>
    <xf numFmtId="0" fontId="27" fillId="13" borderId="0" applyNumberFormat="0" applyBorder="0" applyAlignment="0" applyProtection="0"/>
    <xf numFmtId="10" fontId="57" fillId="24" borderId="2" applyNumberFormat="0" applyBorder="0" applyAlignment="0" applyProtection="0"/>
    <xf numFmtId="0" fontId="41" fillId="0" borderId="46" applyNumberFormat="0" applyFill="0" applyAlignment="0" applyProtection="0"/>
    <xf numFmtId="0" fontId="42" fillId="0" borderId="48" applyNumberFormat="0" applyFill="0" applyAlignment="0" applyProtection="0"/>
    <xf numFmtId="0" fontId="43" fillId="0" borderId="5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1" fillId="0" borderId="0"/>
    <xf numFmtId="0" fontId="67" fillId="0" borderId="0"/>
    <xf numFmtId="0" fontId="67" fillId="0" borderId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36" fillId="0" borderId="53" applyNumberFormat="0" applyFill="0" applyAlignment="0" applyProtection="0"/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0" fontId="35" fillId="15" borderId="0" applyNumberFormat="0" applyBorder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37" fillId="1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46" fillId="28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8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33" borderId="0" applyNumberFormat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67" fillId="0" borderId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67" fillId="0" borderId="0"/>
    <xf numFmtId="0" fontId="67" fillId="0" borderId="0"/>
    <xf numFmtId="0" fontId="39" fillId="28" borderId="55" applyNumberFormat="0" applyAlignment="0" applyProtection="0"/>
    <xf numFmtId="4" fontId="5" fillId="0" borderId="56"/>
    <xf numFmtId="4" fontId="21" fillId="0" borderId="56"/>
    <xf numFmtId="4" fontId="3" fillId="6" borderId="39" applyNumberFormat="0" applyFont="0" applyFill="0" applyBorder="0" applyAlignment="0" applyProtection="0">
      <alignment horizontal="left" vertical="top"/>
    </xf>
    <xf numFmtId="0" fontId="39" fillId="27" borderId="55" applyNumberFormat="0" applyAlignment="0" applyProtection="0"/>
    <xf numFmtId="0" fontId="39" fillId="27" borderId="55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4" fontId="3" fillId="6" borderId="39" applyNumberFormat="0" applyFont="0" applyFill="0" applyBorder="0" applyAlignment="0" applyProtection="0">
      <alignment horizontal="left" vertical="top"/>
    </xf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39" fillId="27" borderId="55" applyNumberFormat="0" applyAlignment="0" applyProtection="0"/>
    <xf numFmtId="0" fontId="21" fillId="12" borderId="51" applyNumberFormat="0" applyFont="0" applyAlignment="0" applyProtection="0"/>
    <xf numFmtId="0" fontId="5" fillId="0" borderId="0"/>
    <xf numFmtId="0" fontId="39" fillId="27" borderId="55" applyNumberFormat="0" applyAlignment="0" applyProtection="0"/>
    <xf numFmtId="0" fontId="5" fillId="0" borderId="0"/>
    <xf numFmtId="0" fontId="5" fillId="0" borderId="0">
      <alignment horizontal="left" indent="2"/>
      <protection locked="0"/>
    </xf>
    <xf numFmtId="0" fontId="5" fillId="0" borderId="0"/>
    <xf numFmtId="0" fontId="26" fillId="0" borderId="40" applyNumberFormat="0" applyFill="0" applyAlignment="0" applyProtection="0"/>
    <xf numFmtId="0" fontId="39" fillId="27" borderId="55" applyNumberFormat="0" applyAlignment="0" applyProtection="0"/>
    <xf numFmtId="0" fontId="26" fillId="0" borderId="40" applyNumberFormat="0" applyFill="0" applyAlignment="0" applyProtection="0"/>
    <xf numFmtId="0" fontId="46" fillId="28" borderId="54" applyNumberFormat="0" applyAlignment="0" applyProtection="0"/>
    <xf numFmtId="0" fontId="26" fillId="0" borderId="41" applyNumberFormat="0" applyFill="0" applyAlignment="0" applyProtection="0"/>
    <xf numFmtId="4" fontId="3" fillId="6" borderId="39" applyNumberFormat="0" applyFont="0" applyFill="0" applyBorder="0" applyAlignment="0" applyProtection="0">
      <alignment horizontal="left" vertical="top"/>
    </xf>
    <xf numFmtId="4" fontId="3" fillId="6" borderId="39" applyNumberFormat="0" applyFont="0" applyFill="0" applyBorder="0" applyAlignment="0" applyProtection="0">
      <alignment horizontal="left" vertical="top"/>
    </xf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8" borderId="55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22" fillId="0" borderId="0"/>
    <xf numFmtId="0" fontId="39" fillId="27" borderId="55" applyNumberFormat="0" applyAlignment="0" applyProtection="0"/>
    <xf numFmtId="0" fontId="46" fillId="28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7" borderId="54" applyNumberFormat="0" applyAlignment="0" applyProtection="0"/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26" fillId="0" borderId="41" applyNumberFormat="0" applyFill="0" applyAlignment="0" applyProtection="0"/>
    <xf numFmtId="0" fontId="67" fillId="0" borderId="0"/>
    <xf numFmtId="0" fontId="21" fillId="12" borderId="51" applyNumberFormat="0" applyFont="0" applyAlignment="0" applyProtection="0"/>
    <xf numFmtId="0" fontId="5" fillId="0" borderId="0">
      <alignment horizontal="left" indent="2"/>
      <protection locked="0"/>
    </xf>
    <xf numFmtId="0" fontId="21" fillId="12" borderId="51" applyNumberFormat="0" applyFont="0" applyAlignment="0" applyProtection="0"/>
    <xf numFmtId="0" fontId="26" fillId="0" borderId="40" applyNumberFormat="0" applyFill="0" applyAlignment="0" applyProtection="0"/>
    <xf numFmtId="0" fontId="67" fillId="0" borderId="0"/>
    <xf numFmtId="0" fontId="5" fillId="0" borderId="0">
      <alignment horizontal="left" indent="2"/>
      <protection locked="0"/>
    </xf>
    <xf numFmtId="0" fontId="58" fillId="0" borderId="56">
      <alignment horizontal="left" vertical="center"/>
    </xf>
    <xf numFmtId="10" fontId="57" fillId="24" borderId="2" applyNumberFormat="0" applyBorder="0" applyAlignment="0" applyProtection="0"/>
    <xf numFmtId="0" fontId="5" fillId="0" borderId="0">
      <alignment horizontal="left" indent="2"/>
      <protection locked="0"/>
    </xf>
    <xf numFmtId="0" fontId="67" fillId="0" borderId="0"/>
    <xf numFmtId="0" fontId="5" fillId="0" borderId="0"/>
    <xf numFmtId="0" fontId="16" fillId="0" borderId="0">
      <alignment horizontal="center"/>
    </xf>
    <xf numFmtId="0" fontId="16" fillId="0" borderId="0">
      <alignment horizontal="center"/>
    </xf>
    <xf numFmtId="0" fontId="16" fillId="0" borderId="0">
      <alignment horizontal="center"/>
    </xf>
    <xf numFmtId="0" fontId="26" fillId="0" borderId="40" applyNumberFormat="0" applyFill="0" applyAlignment="0" applyProtection="0"/>
    <xf numFmtId="0" fontId="26" fillId="0" borderId="41" applyNumberFormat="0" applyFill="0" applyAlignment="0" applyProtection="0"/>
    <xf numFmtId="0" fontId="5" fillId="0" borderId="0"/>
    <xf numFmtId="0" fontId="1" fillId="0" borderId="0"/>
    <xf numFmtId="0" fontId="5" fillId="0" borderId="0">
      <alignment horizontal="left" indent="2"/>
      <protection locked="0"/>
    </xf>
    <xf numFmtId="0" fontId="67" fillId="0" borderId="0"/>
    <xf numFmtId="0" fontId="5" fillId="0" borderId="0"/>
    <xf numFmtId="0" fontId="22" fillId="0" borderId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1" applyNumberFormat="0" applyFill="0" applyAlignment="0" applyProtection="0"/>
    <xf numFmtId="0" fontId="38" fillId="27" borderId="54" applyNumberFormat="0" applyAlignment="0" applyProtection="0"/>
    <xf numFmtId="0" fontId="5" fillId="0" borderId="0">
      <alignment horizontal="left" indent="2"/>
      <protection locked="0"/>
    </xf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39" fillId="28" borderId="55" applyNumberFormat="0" applyAlignment="0" applyProtection="0"/>
    <xf numFmtId="0" fontId="21" fillId="12" borderId="51" applyNumberFormat="0" applyFont="0" applyAlignment="0" applyProtection="0"/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0" fontId="39" fillId="28" borderId="55" applyNumberFormat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21" fillId="12" borderId="51" applyNumberFormat="0" applyFont="0" applyAlignment="0" applyProtection="0"/>
    <xf numFmtId="0" fontId="22" fillId="0" borderId="0"/>
    <xf numFmtId="0" fontId="16" fillId="0" borderId="0">
      <alignment horizontal="center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5" fillId="0" borderId="0"/>
    <xf numFmtId="0" fontId="16" fillId="0" borderId="0">
      <alignment horizontal="center"/>
    </xf>
    <xf numFmtId="0" fontId="37" fillId="14" borderId="54" applyNumberFormat="0" applyAlignment="0" applyProtection="0"/>
    <xf numFmtId="0" fontId="5" fillId="0" borderId="0">
      <alignment horizontal="left" indent="2"/>
      <protection locked="0"/>
    </xf>
    <xf numFmtId="0" fontId="1" fillId="0" borderId="0"/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5" fillId="0" borderId="0"/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68" fillId="0" borderId="0" applyAlignment="0">
      <alignment vertical="top" wrapText="1"/>
      <protection locked="0"/>
    </xf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16" fillId="0" borderId="0">
      <alignment horizontal="center"/>
    </xf>
    <xf numFmtId="0" fontId="5" fillId="0" borderId="0"/>
    <xf numFmtId="0" fontId="16" fillId="0" borderId="0">
      <alignment horizontal="center"/>
    </xf>
    <xf numFmtId="0" fontId="16" fillId="0" borderId="0">
      <alignment horizontal="center"/>
    </xf>
    <xf numFmtId="0" fontId="5" fillId="0" borderId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1" fillId="0" borderId="0"/>
    <xf numFmtId="0" fontId="5" fillId="0" borderId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5" fillId="0" borderId="0"/>
    <xf numFmtId="0" fontId="16" fillId="0" borderId="0">
      <alignment horizontal="center"/>
    </xf>
    <xf numFmtId="0" fontId="37" fillId="14" borderId="54" applyNumberFormat="0" applyAlignment="0" applyProtection="0"/>
    <xf numFmtId="0" fontId="5" fillId="0" borderId="0"/>
    <xf numFmtId="0" fontId="16" fillId="0" borderId="0">
      <alignment horizontal="center"/>
    </xf>
    <xf numFmtId="0" fontId="16" fillId="0" borderId="0">
      <alignment horizontal="center"/>
    </xf>
    <xf numFmtId="0" fontId="37" fillId="14" borderId="54" applyNumberFormat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61" fillId="1" borderId="56" applyNumberFormat="0" applyFont="0" applyAlignment="0">
      <alignment horizontal="center"/>
    </xf>
    <xf numFmtId="0" fontId="61" fillId="1" borderId="56" applyNumberFormat="0" applyFont="0" applyAlignment="0">
      <alignment horizontal="center"/>
    </xf>
    <xf numFmtId="0" fontId="39" fillId="27" borderId="55" applyNumberFormat="0" applyAlignment="0" applyProtection="0"/>
    <xf numFmtId="10" fontId="57" fillId="24" borderId="2" applyNumberFormat="0" applyBorder="0" applyAlignment="0" applyProtection="0"/>
    <xf numFmtId="0" fontId="37" fillId="14" borderId="54" applyNumberFormat="0" applyAlignment="0" applyProtection="0"/>
    <xf numFmtId="0" fontId="58" fillId="0" borderId="56">
      <alignment horizontal="left" vertical="center"/>
    </xf>
    <xf numFmtId="0" fontId="26" fillId="0" borderId="40" applyNumberFormat="0" applyFill="0" applyAlignment="0" applyProtection="0"/>
    <xf numFmtId="0" fontId="5" fillId="0" borderId="0">
      <alignment horizontal="left" indent="2"/>
      <protection locked="0"/>
    </xf>
    <xf numFmtId="0" fontId="5" fillId="0" borderId="0"/>
    <xf numFmtId="0" fontId="37" fillId="17" borderId="54" applyNumberFormat="0" applyAlignment="0" applyProtection="0"/>
    <xf numFmtId="0" fontId="46" fillId="28" borderId="54" applyNumberFormat="0" applyAlignment="0" applyProtection="0"/>
    <xf numFmtId="0" fontId="37" fillId="14" borderId="54" applyNumberFormat="0" applyAlignment="0" applyProtection="0"/>
    <xf numFmtId="0" fontId="37" fillId="17" borderId="54" applyNumberFormat="0" applyAlignment="0" applyProtection="0"/>
    <xf numFmtId="0" fontId="68" fillId="0" borderId="0" applyAlignment="0">
      <alignment vertical="top" wrapText="1"/>
      <protection locked="0"/>
    </xf>
    <xf numFmtId="4" fontId="21" fillId="0" borderId="56"/>
    <xf numFmtId="4" fontId="5" fillId="0" borderId="56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left" indent="2"/>
      <protection locked="0"/>
    </xf>
    <xf numFmtId="0" fontId="67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>
      <alignment horizontal="left" indent="2"/>
      <protection locked="0"/>
    </xf>
    <xf numFmtId="0" fontId="5" fillId="0" borderId="0">
      <alignment horizontal="left" indent="2"/>
      <protection locked="0"/>
    </xf>
    <xf numFmtId="0" fontId="5" fillId="0" borderId="0"/>
    <xf numFmtId="0" fontId="23" fillId="0" borderId="0" applyAlignment="0">
      <alignment vertical="top" wrapText="1"/>
      <protection locked="0"/>
    </xf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16" fillId="0" borderId="0">
      <alignment horizontal="center"/>
    </xf>
    <xf numFmtId="0" fontId="16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 applyAlignment="0">
      <alignment vertical="top" wrapText="1"/>
      <protection locked="0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39" fillId="27" borderId="55" applyNumberFormat="0" applyAlignment="0" applyProtection="0"/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7" fillId="0" borderId="0"/>
    <xf numFmtId="0" fontId="68" fillId="0" borderId="0" applyAlignment="0">
      <alignment vertical="top" wrapText="1"/>
      <protection locked="0"/>
    </xf>
    <xf numFmtId="4" fontId="3" fillId="6" borderId="57" applyNumberFormat="0" applyFont="0" applyFill="0" applyBorder="0" applyAlignment="0" applyProtection="0">
      <alignment horizontal="left" vertical="top"/>
    </xf>
    <xf numFmtId="0" fontId="1" fillId="0" borderId="0"/>
    <xf numFmtId="0" fontId="21" fillId="12" borderId="51" applyNumberFormat="0" applyFont="0" applyAlignment="0" applyProtection="0"/>
    <xf numFmtId="0" fontId="38" fillId="27" borderId="54" applyNumberFormat="0" applyAlignment="0" applyProtection="0"/>
    <xf numFmtId="0" fontId="5" fillId="0" borderId="0"/>
    <xf numFmtId="0" fontId="23" fillId="0" borderId="0" applyAlignment="0">
      <alignment vertical="top" wrapText="1"/>
      <protection locked="0"/>
    </xf>
    <xf numFmtId="0" fontId="16" fillId="0" borderId="0">
      <alignment horizontal="center"/>
    </xf>
    <xf numFmtId="0" fontId="5" fillId="0" borderId="0"/>
    <xf numFmtId="0" fontId="1" fillId="0" borderId="0"/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8" fillId="0" borderId="0" applyAlignment="0">
      <alignment vertical="top" wrapText="1"/>
      <protection locked="0"/>
    </xf>
    <xf numFmtId="0" fontId="67" fillId="0" borderId="0"/>
    <xf numFmtId="4" fontId="3" fillId="6" borderId="57" applyNumberFormat="0" applyFont="0" applyFill="0" applyBorder="0" applyAlignment="0" applyProtection="0">
      <alignment horizontal="left" vertical="top"/>
    </xf>
    <xf numFmtId="44" fontId="1" fillId="0" borderId="0" applyFont="0" applyFill="0" applyBorder="0" applyAlignment="0" applyProtection="0"/>
    <xf numFmtId="4" fontId="3" fillId="6" borderId="57" applyNumberFormat="0" applyFont="0" applyFill="0" applyBorder="0" applyAlignment="0" applyProtection="0">
      <alignment horizontal="left" vertical="top"/>
    </xf>
    <xf numFmtId="0" fontId="5" fillId="0" borderId="0">
      <alignment horizontal="left" indent="2"/>
      <protection locked="0"/>
    </xf>
    <xf numFmtId="0" fontId="5" fillId="0" borderId="0"/>
    <xf numFmtId="0" fontId="68" fillId="0" borderId="0" applyAlignment="0">
      <alignment vertical="top" wrapText="1"/>
      <protection locked="0"/>
    </xf>
    <xf numFmtId="0" fontId="5" fillId="0" borderId="0"/>
    <xf numFmtId="0" fontId="5" fillId="0" borderId="0">
      <alignment horizontal="left" indent="2"/>
      <protection locked="0"/>
    </xf>
    <xf numFmtId="0" fontId="16" fillId="0" borderId="0">
      <alignment horizontal="center"/>
    </xf>
    <xf numFmtId="0" fontId="5" fillId="0" borderId="0"/>
    <xf numFmtId="0" fontId="1" fillId="0" borderId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41" applyNumberFormat="0" applyFill="0" applyAlignment="0" applyProtection="0"/>
    <xf numFmtId="0" fontId="27" fillId="13" borderId="0" applyNumberFormat="0" applyBorder="0" applyAlignment="0" applyProtection="0"/>
    <xf numFmtId="0" fontId="41" fillId="0" borderId="46" applyNumberFormat="0" applyFill="0" applyAlignment="0" applyProtection="0"/>
    <xf numFmtId="0" fontId="42" fillId="0" borderId="48" applyNumberFormat="0" applyFill="0" applyAlignment="0" applyProtection="0"/>
    <xf numFmtId="0" fontId="43" fillId="0" borderId="5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1" fillId="0" borderId="0"/>
    <xf numFmtId="0" fontId="5" fillId="0" borderId="0">
      <alignment horizontal="left" indent="2"/>
      <protection locked="0"/>
    </xf>
    <xf numFmtId="0" fontId="36" fillId="0" borderId="53" applyNumberFormat="0" applyFill="0" applyAlignment="0" applyProtection="0"/>
    <xf numFmtId="0" fontId="35" fillId="15" borderId="0" applyNumberFormat="0" applyBorder="0" applyAlignment="0" applyProtection="0"/>
    <xf numFmtId="0" fontId="37" fillId="17" borderId="54" applyNumberFormat="0" applyAlignment="0" applyProtection="0"/>
    <xf numFmtId="0" fontId="46" fillId="28" borderId="54" applyNumberFormat="0" applyAlignment="0" applyProtection="0"/>
    <xf numFmtId="0" fontId="39" fillId="28" borderId="55" applyNumberFormat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33" borderId="0" applyNumberFormat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  <xf numFmtId="0" fontId="39" fillId="27" borderId="55" applyNumberFormat="0" applyAlignment="0" applyProtection="0"/>
    <xf numFmtId="0" fontId="22" fillId="0" borderId="0"/>
    <xf numFmtId="0" fontId="38" fillId="27" borderId="54" applyNumberFormat="0" applyAlignment="0" applyProtection="0"/>
    <xf numFmtId="0" fontId="26" fillId="0" borderId="41" applyNumberFormat="0" applyFill="0" applyAlignment="0" applyProtection="0"/>
    <xf numFmtId="0" fontId="26" fillId="0" borderId="40" applyNumberFormat="0" applyFill="0" applyAlignment="0" applyProtection="0"/>
    <xf numFmtId="0" fontId="26" fillId="0" borderId="40" applyNumberFormat="0" applyFill="0" applyAlignment="0" applyProtection="0"/>
    <xf numFmtId="0" fontId="38" fillId="27" borderId="54" applyNumberFormat="0" applyAlignment="0" applyProtection="0"/>
    <xf numFmtId="0" fontId="21" fillId="12" borderId="51" applyNumberFormat="0" applyFont="0" applyAlignment="0" applyProtection="0"/>
    <xf numFmtId="0" fontId="39" fillId="27" borderId="55" applyNumberFormat="0" applyAlignment="0" applyProtection="0"/>
    <xf numFmtId="0" fontId="5" fillId="0" borderId="0"/>
    <xf numFmtId="0" fontId="16" fillId="0" borderId="0">
      <alignment horizontal="center"/>
    </xf>
    <xf numFmtId="0" fontId="26" fillId="0" borderId="40" applyNumberFormat="0" applyFill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3" fillId="0" borderId="0" applyAlignment="0">
      <alignment vertical="top" wrapText="1"/>
      <protection locked="0"/>
    </xf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0" fontId="46" fillId="28" borderId="54" applyNumberFormat="0" applyAlignment="0" applyProtection="0"/>
    <xf numFmtId="0" fontId="39" fillId="27" borderId="55" applyNumberFormat="0" applyAlignment="0" applyProtection="0"/>
    <xf numFmtId="0" fontId="37" fillId="14" borderId="54" applyNumberFormat="0" applyAlignment="0" applyProtection="0"/>
    <xf numFmtId="0" fontId="37" fillId="17" borderId="54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46" fillId="28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8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39" fillId="27" borderId="55" applyNumberFormat="0" applyAlignment="0" applyProtection="0"/>
    <xf numFmtId="0" fontId="5" fillId="0" borderId="0"/>
    <xf numFmtId="0" fontId="37" fillId="17" borderId="54" applyNumberFormat="0" applyAlignment="0" applyProtection="0"/>
    <xf numFmtId="0" fontId="38" fillId="27" borderId="54" applyNumberFormat="0" applyAlignment="0" applyProtection="0"/>
    <xf numFmtId="0" fontId="38" fillId="27" borderId="54" applyNumberFormat="0" applyAlignment="0" applyProtection="0"/>
    <xf numFmtId="0" fontId="39" fillId="27" borderId="55" applyNumberFormat="0" applyAlignment="0" applyProtection="0"/>
    <xf numFmtId="0" fontId="26" fillId="0" borderId="40" applyNumberFormat="0" applyFill="0" applyAlignment="0" applyProtection="0"/>
    <xf numFmtId="0" fontId="21" fillId="12" borderId="51" applyNumberFormat="0" applyFont="0" applyAlignment="0" applyProtection="0"/>
    <xf numFmtId="0" fontId="21" fillId="12" borderId="51" applyNumberFormat="0" applyFont="0" applyAlignment="0" applyProtection="0"/>
    <xf numFmtId="4" fontId="3" fillId="6" borderId="39" applyNumberFormat="0" applyFont="0" applyFill="0" applyBorder="0" applyAlignment="0" applyProtection="0">
      <alignment horizontal="left" vertical="top"/>
    </xf>
    <xf numFmtId="4" fontId="3" fillId="6" borderId="39" applyNumberFormat="0" applyFont="0" applyFill="0" applyBorder="0" applyAlignment="0" applyProtection="0">
      <alignment horizontal="left" vertical="top"/>
    </xf>
    <xf numFmtId="0" fontId="26" fillId="0" borderId="40" applyNumberFormat="0" applyFill="0" applyAlignment="0" applyProtection="0"/>
    <xf numFmtId="0" fontId="5" fillId="0" borderId="0"/>
    <xf numFmtId="0" fontId="39" fillId="27" borderId="55" applyNumberFormat="0" applyAlignment="0" applyProtection="0"/>
    <xf numFmtId="0" fontId="26" fillId="0" borderId="41" applyNumberFormat="0" applyFill="0" applyAlignment="0" applyProtection="0"/>
    <xf numFmtId="0" fontId="37" fillId="17" borderId="54" applyNumberFormat="0" applyAlignment="0" applyProtection="0"/>
    <xf numFmtId="0" fontId="46" fillId="28" borderId="54" applyNumberFormat="0" applyAlignment="0" applyProtection="0"/>
    <xf numFmtId="0" fontId="39" fillId="28" borderId="55" applyNumberFormat="0" applyAlignment="0" applyProtection="0"/>
    <xf numFmtId="0" fontId="37" fillId="14" borderId="54" applyNumberFormat="0" applyAlignment="0" applyProtection="0"/>
    <xf numFmtId="0" fontId="37" fillId="14" borderId="54" applyNumberFormat="0" applyAlignment="0" applyProtection="0"/>
    <xf numFmtId="0" fontId="38" fillId="27" borderId="54" applyNumberFormat="0" applyAlignment="0" applyProtection="0"/>
    <xf numFmtId="0" fontId="5" fillId="0" borderId="0">
      <alignment horizontal="left" indent="2"/>
      <protection locked="0"/>
    </xf>
    <xf numFmtId="0" fontId="38" fillId="27" borderId="54" applyNumberFormat="0" applyAlignment="0" applyProtection="0"/>
    <xf numFmtId="0" fontId="21" fillId="12" borderId="51" applyNumberFormat="0" applyFont="0" applyAlignment="0" applyProtection="0"/>
    <xf numFmtId="0" fontId="23" fillId="0" borderId="0" applyAlignment="0">
      <alignment vertical="top" wrapText="1"/>
      <protection locked="0"/>
    </xf>
    <xf numFmtId="0" fontId="21" fillId="12" borderId="51" applyNumberFormat="0" applyFont="0" applyAlignment="0" applyProtection="0"/>
  </cellStyleXfs>
  <cellXfs count="131">
    <xf numFmtId="0" fontId="0" fillId="0" borderId="0" xfId="0"/>
    <xf numFmtId="0" fontId="7" fillId="0" borderId="0" xfId="6"/>
    <xf numFmtId="0" fontId="11" fillId="0" borderId="0" xfId="6" applyFont="1"/>
    <xf numFmtId="3" fontId="7" fillId="0" borderId="0" xfId="6" applyNumberFormat="1"/>
    <xf numFmtId="0" fontId="7" fillId="0" borderId="0" xfId="6" applyAlignment="1">
      <alignment horizontal="right"/>
    </xf>
    <xf numFmtId="0" fontId="14" fillId="0" borderId="0" xfId="6" applyFont="1"/>
    <xf numFmtId="3" fontId="14" fillId="0" borderId="0" xfId="6" applyNumberFormat="1" applyFont="1" applyAlignment="1">
      <alignment horizontal="right"/>
    </xf>
    <xf numFmtId="4" fontId="14" fillId="0" borderId="0" xfId="6" applyNumberFormat="1" applyFont="1"/>
    <xf numFmtId="0" fontId="7" fillId="0" borderId="0" xfId="6" applyAlignment="1">
      <alignment vertical="top"/>
    </xf>
    <xf numFmtId="0" fontId="13" fillId="0" borderId="0" xfId="6" applyFont="1" applyAlignment="1">
      <alignment vertical="top"/>
    </xf>
    <xf numFmtId="0" fontId="6" fillId="0" borderId="0" xfId="6" applyFont="1" applyAlignment="1">
      <alignment horizontal="left" vertical="top"/>
    </xf>
    <xf numFmtId="0" fontId="13" fillId="0" borderId="0" xfId="6" applyFont="1" applyAlignment="1">
      <alignment horizontal="left" vertical="top"/>
    </xf>
    <xf numFmtId="0" fontId="14" fillId="0" borderId="0" xfId="6" applyFont="1" applyAlignment="1">
      <alignment vertical="top"/>
    </xf>
    <xf numFmtId="0" fontId="6" fillId="0" borderId="11" xfId="6" applyFont="1" applyBorder="1" applyAlignment="1">
      <alignment horizontal="left" vertical="top"/>
    </xf>
    <xf numFmtId="0" fontId="9" fillId="0" borderId="0" xfId="6" applyFont="1" applyAlignment="1">
      <alignment horizontal="centerContinuous" vertical="top"/>
    </xf>
    <xf numFmtId="0" fontId="10" fillId="0" borderId="0" xfId="6" applyFont="1" applyAlignment="1">
      <alignment horizontal="centerContinuous" vertical="top"/>
    </xf>
    <xf numFmtId="0" fontId="10" fillId="0" borderId="0" xfId="6" applyFont="1" applyAlignment="1">
      <alignment horizontal="centerContinuous"/>
    </xf>
    <xf numFmtId="0" fontId="10" fillId="0" borderId="0" xfId="6" applyFont="1" applyAlignment="1">
      <alignment horizontal="right"/>
    </xf>
    <xf numFmtId="0" fontId="10" fillId="0" borderId="5" xfId="6" applyFont="1" applyBorder="1" applyAlignment="1">
      <alignment horizontal="centerContinuous"/>
    </xf>
    <xf numFmtId="0" fontId="2" fillId="0" borderId="1" xfId="8" applyFont="1" applyBorder="1"/>
    <xf numFmtId="0" fontId="7" fillId="0" borderId="1" xfId="6" applyBorder="1"/>
    <xf numFmtId="0" fontId="7" fillId="0" borderId="1" xfId="6" applyBorder="1" applyAlignment="1">
      <alignment horizontal="right"/>
    </xf>
    <xf numFmtId="0" fontId="7" fillId="0" borderId="20" xfId="6" applyBorder="1" applyAlignment="1">
      <alignment horizontal="center"/>
    </xf>
    <xf numFmtId="0" fontId="2" fillId="0" borderId="12" xfId="8" applyFont="1" applyBorder="1"/>
    <xf numFmtId="0" fontId="7" fillId="0" borderId="12" xfId="6" applyBorder="1"/>
    <xf numFmtId="0" fontId="7" fillId="0" borderId="12" xfId="6" applyBorder="1" applyAlignment="1">
      <alignment horizontal="right"/>
    </xf>
    <xf numFmtId="0" fontId="7" fillId="0" borderId="22" xfId="6" applyBorder="1" applyAlignment="1">
      <alignment horizontal="left" shrinkToFit="1"/>
    </xf>
    <xf numFmtId="0" fontId="7" fillId="0" borderId="5" xfId="6" applyBorder="1"/>
    <xf numFmtId="49" fontId="18" fillId="3" borderId="9" xfId="6" applyNumberFormat="1" applyFont="1" applyFill="1" applyBorder="1" applyAlignment="1">
      <alignment horizontal="left" vertical="top"/>
    </xf>
    <xf numFmtId="0" fontId="3" fillId="3" borderId="3" xfId="6" applyFont="1" applyFill="1" applyBorder="1" applyAlignment="1">
      <alignment horizontal="center" vertical="top"/>
    </xf>
    <xf numFmtId="0" fontId="3" fillId="3" borderId="3" xfId="6" applyFont="1" applyFill="1" applyBorder="1" applyAlignment="1">
      <alignment horizontal="center"/>
    </xf>
    <xf numFmtId="0" fontId="3" fillId="3" borderId="4" xfId="6" applyFont="1" applyFill="1" applyBorder="1" applyAlignment="1">
      <alignment horizontal="center"/>
    </xf>
    <xf numFmtId="0" fontId="19" fillId="5" borderId="32" xfId="0" applyFont="1" applyFill="1" applyBorder="1" applyAlignment="1">
      <alignment vertical="top"/>
    </xf>
    <xf numFmtId="49" fontId="19" fillId="5" borderId="33" xfId="0" applyNumberFormat="1" applyFont="1" applyFill="1" applyBorder="1" applyAlignment="1">
      <alignment vertical="top"/>
    </xf>
    <xf numFmtId="49" fontId="19" fillId="5" borderId="2" xfId="0" applyNumberFormat="1" applyFont="1" applyFill="1" applyBorder="1" applyAlignment="1">
      <alignment vertical="top"/>
    </xf>
    <xf numFmtId="0" fontId="19" fillId="5" borderId="34" xfId="0" applyFont="1" applyFill="1" applyBorder="1" applyAlignment="1">
      <alignment horizontal="center" vertical="top"/>
    </xf>
    <xf numFmtId="164" fontId="19" fillId="5" borderId="2" xfId="0" applyNumberFormat="1" applyFont="1" applyFill="1" applyBorder="1" applyAlignment="1">
      <alignment vertical="top"/>
    </xf>
    <xf numFmtId="4" fontId="19" fillId="5" borderId="2" xfId="0" applyNumberFormat="1" applyFont="1" applyFill="1" applyBorder="1" applyAlignment="1">
      <alignment vertical="top"/>
    </xf>
    <xf numFmtId="4" fontId="19" fillId="5" borderId="7" xfId="0" applyNumberFormat="1" applyFont="1" applyFill="1" applyBorder="1" applyAlignment="1">
      <alignment vertical="top"/>
    </xf>
    <xf numFmtId="0" fontId="6" fillId="0" borderId="10" xfId="6" applyFont="1" applyBorder="1" applyAlignment="1">
      <alignment horizontal="center" vertical="center"/>
    </xf>
    <xf numFmtId="0" fontId="17" fillId="0" borderId="2" xfId="3" applyFont="1" applyBorder="1" applyAlignment="1">
      <alignment vertical="center" wrapText="1"/>
    </xf>
    <xf numFmtId="49" fontId="12" fillId="0" borderId="2" xfId="6" applyNumberFormat="1" applyFont="1" applyBorder="1" applyAlignment="1">
      <alignment horizontal="center" vertical="center" shrinkToFit="1"/>
    </xf>
    <xf numFmtId="4" fontId="12" fillId="0" borderId="2" xfId="6" applyNumberFormat="1" applyFont="1" applyBorder="1" applyAlignment="1">
      <alignment horizontal="right" vertical="center"/>
    </xf>
    <xf numFmtId="4" fontId="12" fillId="0" borderId="7" xfId="6" applyNumberFormat="1" applyFont="1" applyBorder="1" applyAlignment="1">
      <alignment vertical="center"/>
    </xf>
    <xf numFmtId="0" fontId="6" fillId="3" borderId="10" xfId="6" applyFont="1" applyFill="1" applyBorder="1" applyAlignment="1">
      <alignment horizontal="center" vertical="center"/>
    </xf>
    <xf numFmtId="49" fontId="2" fillId="3" borderId="2" xfId="6" applyNumberFormat="1" applyFont="1" applyFill="1" applyBorder="1" applyAlignment="1">
      <alignment horizontal="left" vertical="top"/>
    </xf>
    <xf numFmtId="0" fontId="2" fillId="3" borderId="2" xfId="6" applyFont="1" applyFill="1" applyBorder="1" applyAlignment="1">
      <alignment vertical="top"/>
    </xf>
    <xf numFmtId="0" fontId="7" fillId="3" borderId="2" xfId="6" applyFill="1" applyBorder="1" applyAlignment="1">
      <alignment horizontal="center"/>
    </xf>
    <xf numFmtId="4" fontId="7" fillId="3" borderId="2" xfId="6" applyNumberFormat="1" applyFill="1" applyBorder="1" applyAlignment="1">
      <alignment horizontal="right"/>
    </xf>
    <xf numFmtId="4" fontId="4" fillId="3" borderId="7" xfId="6" applyNumberFormat="1" applyFont="1" applyFill="1" applyBorder="1"/>
    <xf numFmtId="0" fontId="19" fillId="5" borderId="35" xfId="0" applyFont="1" applyFill="1" applyBorder="1" applyAlignment="1">
      <alignment vertical="top"/>
    </xf>
    <xf numFmtId="0" fontId="19" fillId="5" borderId="36" xfId="0" applyFont="1" applyFill="1" applyBorder="1" applyAlignment="1">
      <alignment vertical="top"/>
    </xf>
    <xf numFmtId="0" fontId="19" fillId="5" borderId="37" xfId="0" applyFont="1" applyFill="1" applyBorder="1" applyAlignment="1">
      <alignment horizontal="left" vertical="top" wrapText="1"/>
    </xf>
    <xf numFmtId="4" fontId="19" fillId="5" borderId="37" xfId="0" applyNumberFormat="1" applyFont="1" applyFill="1" applyBorder="1" applyAlignment="1">
      <alignment vertical="top" shrinkToFit="1"/>
    </xf>
    <xf numFmtId="4" fontId="19" fillId="5" borderId="31" xfId="0" applyNumberFormat="1" applyFont="1" applyFill="1" applyBorder="1" applyAlignment="1">
      <alignment vertical="top" shrinkToFit="1"/>
    </xf>
    <xf numFmtId="49" fontId="6" fillId="0" borderId="2" xfId="6" applyNumberFormat="1" applyFont="1" applyBorder="1" applyAlignment="1">
      <alignment horizontal="left" vertical="center"/>
    </xf>
    <xf numFmtId="0" fontId="19" fillId="5" borderId="10" xfId="0" applyFont="1" applyFill="1" applyBorder="1" applyAlignment="1">
      <alignment horizontal="center" vertical="center"/>
    </xf>
    <xf numFmtId="0" fontId="18" fillId="4" borderId="10" xfId="6" applyFont="1" applyFill="1" applyBorder="1" applyAlignment="1">
      <alignment horizontal="left" vertical="top"/>
    </xf>
    <xf numFmtId="49" fontId="4" fillId="4" borderId="2" xfId="6" applyNumberFormat="1" applyFont="1" applyFill="1" applyBorder="1" applyAlignment="1">
      <alignment horizontal="left" vertical="top"/>
    </xf>
    <xf numFmtId="0" fontId="4" fillId="4" borderId="2" xfId="6" applyFont="1" applyFill="1" applyBorder="1" applyAlignment="1">
      <alignment vertical="top"/>
    </xf>
    <xf numFmtId="0" fontId="7" fillId="4" borderId="2" xfId="6" applyFill="1" applyBorder="1" applyAlignment="1">
      <alignment horizontal="center"/>
    </xf>
    <xf numFmtId="0" fontId="7" fillId="4" borderId="2" xfId="6" applyFill="1" applyBorder="1" applyAlignment="1">
      <alignment horizontal="right"/>
    </xf>
    <xf numFmtId="0" fontId="7" fillId="4" borderId="7" xfId="6" applyFill="1" applyBorder="1"/>
    <xf numFmtId="0" fontId="6" fillId="0" borderId="2" xfId="6" applyFont="1" applyBorder="1" applyAlignment="1">
      <alignment vertical="center" wrapText="1"/>
    </xf>
    <xf numFmtId="0" fontId="17" fillId="0" borderId="2" xfId="3" applyFont="1" applyBorder="1" applyAlignment="1">
      <alignment horizontal="left" vertical="center"/>
    </xf>
    <xf numFmtId="49" fontId="17" fillId="0" borderId="2" xfId="3" applyNumberFormat="1" applyFont="1" applyBorder="1" applyAlignment="1">
      <alignment horizontal="left" vertical="center" wrapText="1"/>
    </xf>
    <xf numFmtId="49" fontId="17" fillId="0" borderId="2" xfId="3" applyNumberFormat="1" applyFont="1" applyBorder="1" applyAlignment="1">
      <alignment horizontal="left" vertical="top" wrapText="1"/>
    </xf>
    <xf numFmtId="49" fontId="12" fillId="0" borderId="2" xfId="6" applyNumberFormat="1" applyFont="1" applyBorder="1" applyAlignment="1">
      <alignment horizontal="center" shrinkToFit="1"/>
    </xf>
    <xf numFmtId="4" fontId="12" fillId="0" borderId="2" xfId="6" applyNumberFormat="1" applyFont="1" applyBorder="1" applyAlignment="1">
      <alignment horizontal="right"/>
    </xf>
    <xf numFmtId="4" fontId="12" fillId="0" borderId="7" xfId="6" applyNumberFormat="1" applyFont="1" applyBorder="1"/>
    <xf numFmtId="49" fontId="6" fillId="0" borderId="2" xfId="6" applyNumberFormat="1" applyFont="1" applyBorder="1" applyAlignment="1">
      <alignment horizontal="left" vertical="top"/>
    </xf>
    <xf numFmtId="0" fontId="6" fillId="0" borderId="2" xfId="6" applyFont="1" applyBorder="1" applyAlignment="1">
      <alignment vertical="top" wrapText="1"/>
    </xf>
    <xf numFmtId="0" fontId="17" fillId="0" borderId="2" xfId="6" applyFont="1" applyBorder="1" applyAlignment="1">
      <alignment vertical="center" wrapText="1"/>
    </xf>
    <xf numFmtId="0" fontId="7" fillId="0" borderId="2" xfId="6" applyBorder="1" applyAlignment="1">
      <alignment horizontal="center"/>
    </xf>
    <xf numFmtId="0" fontId="7" fillId="0" borderId="2" xfId="6" applyBorder="1" applyAlignment="1">
      <alignment horizontal="right"/>
    </xf>
    <xf numFmtId="0" fontId="7" fillId="0" borderId="7" xfId="6" applyBorder="1"/>
    <xf numFmtId="0" fontId="17" fillId="0" borderId="2" xfId="3" applyFont="1" applyBorder="1" applyAlignment="1">
      <alignment horizontal="left" vertical="top"/>
    </xf>
    <xf numFmtId="0" fontId="17" fillId="0" borderId="2" xfId="6" applyFont="1" applyBorder="1" applyAlignment="1">
      <alignment horizontal="left" vertical="top" wrapText="1"/>
    </xf>
    <xf numFmtId="0" fontId="17" fillId="0" borderId="2" xfId="3" applyFont="1" applyBorder="1" applyAlignment="1">
      <alignment horizontal="left" vertical="center" wrapText="1"/>
    </xf>
    <xf numFmtId="49" fontId="4" fillId="4" borderId="2" xfId="6" applyNumberFormat="1" applyFont="1" applyFill="1" applyBorder="1" applyAlignment="1">
      <alignment horizontal="left" vertical="center"/>
    </xf>
    <xf numFmtId="0" fontId="4" fillId="4" borderId="2" xfId="6" applyFont="1" applyFill="1" applyBorder="1" applyAlignment="1">
      <alignment vertical="center"/>
    </xf>
    <xf numFmtId="0" fontId="7" fillId="4" borderId="2" xfId="6" applyFill="1" applyBorder="1" applyAlignment="1">
      <alignment horizontal="center" vertical="center"/>
    </xf>
    <xf numFmtId="0" fontId="7" fillId="4" borderId="2" xfId="6" applyFill="1" applyBorder="1" applyAlignment="1">
      <alignment horizontal="right" vertical="center"/>
    </xf>
    <xf numFmtId="0" fontId="7" fillId="4" borderId="7" xfId="6" applyFill="1" applyBorder="1" applyAlignment="1">
      <alignment vertical="center"/>
    </xf>
    <xf numFmtId="0" fontId="19" fillId="0" borderId="2" xfId="0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left" vertical="top" wrapText="1"/>
    </xf>
    <xf numFmtId="0" fontId="6" fillId="3" borderId="16" xfId="6" applyFont="1" applyFill="1" applyBorder="1" applyAlignment="1">
      <alignment horizontal="left" vertical="top"/>
    </xf>
    <xf numFmtId="49" fontId="2" fillId="3" borderId="17" xfId="6" applyNumberFormat="1" applyFont="1" applyFill="1" applyBorder="1" applyAlignment="1">
      <alignment horizontal="left" vertical="top"/>
    </xf>
    <xf numFmtId="0" fontId="2" fillId="3" borderId="17" xfId="6" applyFont="1" applyFill="1" applyBorder="1" applyAlignment="1">
      <alignment vertical="top"/>
    </xf>
    <xf numFmtId="0" fontId="7" fillId="3" borderId="17" xfId="6" applyFill="1" applyBorder="1" applyAlignment="1">
      <alignment horizontal="center"/>
    </xf>
    <xf numFmtId="4" fontId="7" fillId="3" borderId="17" xfId="6" applyNumberFormat="1" applyFill="1" applyBorder="1" applyAlignment="1">
      <alignment horizontal="right"/>
    </xf>
    <xf numFmtId="4" fontId="4" fillId="3" borderId="18" xfId="6" applyNumberFormat="1" applyFont="1" applyFill="1" applyBorder="1"/>
    <xf numFmtId="0" fontId="2" fillId="4" borderId="6" xfId="8" applyFont="1" applyFill="1" applyBorder="1" applyAlignment="1">
      <alignment horizontal="left" wrapText="1"/>
    </xf>
    <xf numFmtId="0" fontId="2" fillId="4" borderId="13" xfId="8" applyFont="1" applyFill="1" applyBorder="1" applyAlignment="1">
      <alignment vertical="top" wrapText="1"/>
    </xf>
    <xf numFmtId="0" fontId="2" fillId="4" borderId="6" xfId="8" applyFont="1" applyFill="1" applyBorder="1" applyAlignment="1">
      <alignment wrapText="1"/>
    </xf>
    <xf numFmtId="0" fontId="2" fillId="4" borderId="8" xfId="8" applyFont="1" applyFill="1" applyBorder="1" applyAlignment="1">
      <alignment wrapText="1"/>
    </xf>
    <xf numFmtId="0" fontId="6" fillId="2" borderId="2" xfId="7" applyFont="1" applyFill="1" applyBorder="1" applyAlignment="1">
      <alignment horizontal="left"/>
    </xf>
    <xf numFmtId="0" fontId="6" fillId="0" borderId="2" xfId="7" applyFont="1" applyBorder="1" applyAlignment="1">
      <alignment horizontal="left"/>
    </xf>
    <xf numFmtId="0" fontId="6" fillId="0" borderId="2" xfId="7" applyFont="1" applyBorder="1" applyAlignment="1">
      <alignment vertical="top" wrapText="1"/>
    </xf>
    <xf numFmtId="49" fontId="6" fillId="0" borderId="2" xfId="7" applyNumberFormat="1" applyFont="1" applyBorder="1" applyAlignment="1">
      <alignment horizontal="center" shrinkToFit="1"/>
    </xf>
    <xf numFmtId="4" fontId="6" fillId="0" borderId="2" xfId="7" applyNumberFormat="1" applyFont="1" applyBorder="1" applyAlignment="1">
      <alignment horizontal="right"/>
    </xf>
    <xf numFmtId="0" fontId="6" fillId="0" borderId="2" xfId="7" applyFont="1" applyBorder="1" applyAlignment="1">
      <alignment horizontal="left" vertical="top" wrapText="1"/>
    </xf>
    <xf numFmtId="0" fontId="6" fillId="0" borderId="2" xfId="7" applyFont="1" applyBorder="1" applyAlignment="1">
      <alignment horizontal="center" shrinkToFit="1"/>
    </xf>
    <xf numFmtId="0" fontId="18" fillId="3" borderId="27" xfId="6" applyFont="1" applyFill="1" applyBorder="1" applyAlignment="1">
      <alignment horizontal="left" vertical="top"/>
    </xf>
    <xf numFmtId="0" fontId="2" fillId="3" borderId="17" xfId="7" applyFont="1" applyFill="1" applyBorder="1" applyAlignment="1">
      <alignment horizontal="left" wrapText="1"/>
    </xf>
    <xf numFmtId="0" fontId="2" fillId="3" borderId="17" xfId="7" applyFont="1" applyFill="1" applyBorder="1" applyAlignment="1">
      <alignment vertical="top" wrapText="1"/>
    </xf>
    <xf numFmtId="0" fontId="5" fillId="3" borderId="17" xfId="7" applyFill="1" applyBorder="1" applyAlignment="1">
      <alignment horizontal="center"/>
    </xf>
    <xf numFmtId="4" fontId="5" fillId="3" borderId="17" xfId="7" applyNumberFormat="1" applyFill="1" applyBorder="1" applyAlignment="1">
      <alignment horizontal="right"/>
    </xf>
    <xf numFmtId="0" fontId="7" fillId="4" borderId="28" xfId="6" applyFill="1" applyBorder="1"/>
    <xf numFmtId="0" fontId="7" fillId="4" borderId="29" xfId="6" applyFill="1" applyBorder="1"/>
    <xf numFmtId="0" fontId="20" fillId="4" borderId="29" xfId="6" applyFont="1" applyFill="1" applyBorder="1"/>
    <xf numFmtId="0" fontId="7" fillId="4" borderId="30" xfId="6" applyFill="1" applyBorder="1"/>
    <xf numFmtId="4" fontId="20" fillId="4" borderId="23" xfId="6" applyNumberFormat="1" applyFont="1" applyFill="1" applyBorder="1"/>
    <xf numFmtId="4" fontId="12" fillId="0" borderId="2" xfId="6" applyNumberFormat="1" applyFont="1" applyBorder="1" applyAlignment="1" applyProtection="1">
      <alignment horizontal="right" vertical="center"/>
      <protection locked="0"/>
    </xf>
    <xf numFmtId="4" fontId="7" fillId="3" borderId="2" xfId="6" applyNumberFormat="1" applyFill="1" applyBorder="1" applyAlignment="1" applyProtection="1">
      <alignment horizontal="right"/>
      <protection locked="0"/>
    </xf>
    <xf numFmtId="4" fontId="19" fillId="5" borderId="37" xfId="0" applyNumberFormat="1" applyFont="1" applyFill="1" applyBorder="1" applyAlignment="1" applyProtection="1">
      <alignment vertical="top" shrinkToFit="1"/>
      <protection locked="0"/>
    </xf>
    <xf numFmtId="0" fontId="7" fillId="4" borderId="2" xfId="6" applyFill="1" applyBorder="1" applyAlignment="1" applyProtection="1">
      <alignment horizontal="right"/>
      <protection locked="0"/>
    </xf>
    <xf numFmtId="4" fontId="12" fillId="0" borderId="2" xfId="6" applyNumberFormat="1" applyFont="1" applyBorder="1" applyAlignment="1" applyProtection="1">
      <alignment horizontal="right"/>
      <protection locked="0"/>
    </xf>
    <xf numFmtId="0" fontId="7" fillId="0" borderId="2" xfId="6" applyBorder="1" applyAlignment="1" applyProtection="1">
      <alignment horizontal="right"/>
      <protection locked="0"/>
    </xf>
    <xf numFmtId="0" fontId="7" fillId="4" borderId="2" xfId="6" applyFill="1" applyBorder="1" applyAlignment="1" applyProtection="1">
      <alignment horizontal="right" vertical="center"/>
      <protection locked="0"/>
    </xf>
    <xf numFmtId="4" fontId="7" fillId="3" borderId="17" xfId="6" applyNumberFormat="1" applyFill="1" applyBorder="1" applyAlignment="1" applyProtection="1">
      <alignment horizontal="right"/>
      <protection locked="0"/>
    </xf>
    <xf numFmtId="0" fontId="2" fillId="4" borderId="6" xfId="8" applyFont="1" applyFill="1" applyBorder="1" applyAlignment="1" applyProtection="1">
      <alignment wrapText="1"/>
      <protection locked="0"/>
    </xf>
    <xf numFmtId="2" fontId="6" fillId="0" borderId="2" xfId="2" applyNumberFormat="1" applyFont="1" applyBorder="1" applyAlignment="1" applyProtection="1">
      <alignment horizontal="right"/>
      <protection locked="0"/>
    </xf>
    <xf numFmtId="4" fontId="6" fillId="0" borderId="2" xfId="7" applyNumberFormat="1" applyFont="1" applyBorder="1" applyAlignment="1" applyProtection="1">
      <alignment horizontal="right"/>
      <protection locked="0"/>
    </xf>
    <xf numFmtId="0" fontId="8" fillId="0" borderId="24" xfId="6" applyFont="1" applyBorder="1" applyAlignment="1">
      <alignment horizontal="center"/>
    </xf>
    <xf numFmtId="0" fontId="8" fillId="0" borderId="25" xfId="6" applyFont="1" applyBorder="1" applyAlignment="1">
      <alignment horizontal="center"/>
    </xf>
    <xf numFmtId="0" fontId="8" fillId="0" borderId="26" xfId="6" applyFont="1" applyBorder="1" applyAlignment="1">
      <alignment horizontal="center"/>
    </xf>
    <xf numFmtId="0" fontId="7" fillId="0" borderId="19" xfId="6" applyBorder="1" applyAlignment="1">
      <alignment horizontal="center"/>
    </xf>
    <xf numFmtId="0" fontId="7" fillId="0" borderId="14" xfId="6" applyBorder="1" applyAlignment="1">
      <alignment horizontal="center"/>
    </xf>
    <xf numFmtId="49" fontId="7" fillId="0" borderId="21" xfId="6" applyNumberFormat="1" applyBorder="1" applyAlignment="1">
      <alignment horizontal="center"/>
    </xf>
    <xf numFmtId="0" fontId="7" fillId="0" borderId="15" xfId="6" applyBorder="1" applyAlignment="1">
      <alignment horizontal="center"/>
    </xf>
  </cellXfs>
  <cellStyles count="1019">
    <cellStyle name="_x0004_" xfId="17" xr:uid="{00000000-0005-0000-0000-000000000000}"/>
    <cellStyle name="1 000 EUR" xfId="18" xr:uid="{00000000-0005-0000-0000-000001000000}"/>
    <cellStyle name="1 000 EUR 2" xfId="19" xr:uid="{00000000-0005-0000-0000-000002000000}"/>
    <cellStyle name="1 000 EUR 2 2" xfId="528" xr:uid="{00000000-0005-0000-0000-000003000000}"/>
    <cellStyle name="1 000 EUR 2 2 2" xfId="829" xr:uid="{00000000-0005-0000-0000-000004000000}"/>
    <cellStyle name="1 000 EUR 2 3" xfId="602" xr:uid="{00000000-0005-0000-0000-000005000000}"/>
    <cellStyle name="1 000 EUR 2 4" xfId="667" xr:uid="{00000000-0005-0000-0000-000006000000}"/>
    <cellStyle name="1 000 EUR 3" xfId="527" xr:uid="{00000000-0005-0000-0000-000007000000}"/>
    <cellStyle name="1 000 EUR 3 2" xfId="830" xr:uid="{00000000-0005-0000-0000-000008000000}"/>
    <cellStyle name="1 000 EUR 4" xfId="601" xr:uid="{00000000-0005-0000-0000-000009000000}"/>
    <cellStyle name="1 000 EUR 5" xfId="666" xr:uid="{00000000-0005-0000-0000-00000A000000}"/>
    <cellStyle name="1 000 Kč_TP-42N1" xfId="20" xr:uid="{00000000-0005-0000-0000-00000B000000}"/>
    <cellStyle name="20 % – Zvýraznění1 2" xfId="21" xr:uid="{00000000-0005-0000-0000-00000C000000}"/>
    <cellStyle name="20 % – Zvýraznění1 2 2" xfId="22" xr:uid="{00000000-0005-0000-0000-00000D000000}"/>
    <cellStyle name="20 % – Zvýraznění1 2 3" xfId="603" xr:uid="{00000000-0005-0000-0000-00000E000000}"/>
    <cellStyle name="20 % – Zvýraznění1 2 4" xfId="913" xr:uid="{00000000-0005-0000-0000-00000F000000}"/>
    <cellStyle name="20 % – Zvýraznění1 3" xfId="23" xr:uid="{00000000-0005-0000-0000-000010000000}"/>
    <cellStyle name="20 % – Zvýraznění1 4" xfId="24" xr:uid="{00000000-0005-0000-0000-000011000000}"/>
    <cellStyle name="20 % – Zvýraznění2 2" xfId="25" xr:uid="{00000000-0005-0000-0000-000012000000}"/>
    <cellStyle name="20 % – Zvýraznění2 2 2" xfId="26" xr:uid="{00000000-0005-0000-0000-000013000000}"/>
    <cellStyle name="20 % – Zvýraznění2 2 3" xfId="604" xr:uid="{00000000-0005-0000-0000-000014000000}"/>
    <cellStyle name="20 % – Zvýraznění2 2 4" xfId="914" xr:uid="{00000000-0005-0000-0000-000015000000}"/>
    <cellStyle name="20 % – Zvýraznění2 3" xfId="27" xr:uid="{00000000-0005-0000-0000-000016000000}"/>
    <cellStyle name="20 % – Zvýraznění2 4" xfId="28" xr:uid="{00000000-0005-0000-0000-000017000000}"/>
    <cellStyle name="20 % – Zvýraznění3 2" xfId="29" xr:uid="{00000000-0005-0000-0000-000018000000}"/>
    <cellStyle name="20 % – Zvýraznění3 2 2" xfId="30" xr:uid="{00000000-0005-0000-0000-000019000000}"/>
    <cellStyle name="20 % – Zvýraznění3 2 3" xfId="605" xr:uid="{00000000-0005-0000-0000-00001A000000}"/>
    <cellStyle name="20 % – Zvýraznění3 2 4" xfId="915" xr:uid="{00000000-0005-0000-0000-00001B000000}"/>
    <cellStyle name="20 % – Zvýraznění3 3" xfId="31" xr:uid="{00000000-0005-0000-0000-00001C000000}"/>
    <cellStyle name="20 % – Zvýraznění3 4" xfId="32" xr:uid="{00000000-0005-0000-0000-00001D000000}"/>
    <cellStyle name="20 % – Zvýraznění4 2" xfId="33" xr:uid="{00000000-0005-0000-0000-00001E000000}"/>
    <cellStyle name="20 % – Zvýraznění4 2 2" xfId="34" xr:uid="{00000000-0005-0000-0000-00001F000000}"/>
    <cellStyle name="20 % – Zvýraznění4 2 3" xfId="606" xr:uid="{00000000-0005-0000-0000-000020000000}"/>
    <cellStyle name="20 % – Zvýraznění4 2 4" xfId="916" xr:uid="{00000000-0005-0000-0000-000021000000}"/>
    <cellStyle name="20 % – Zvýraznění4 3" xfId="35" xr:uid="{00000000-0005-0000-0000-000022000000}"/>
    <cellStyle name="20 % – Zvýraznění4 4" xfId="36" xr:uid="{00000000-0005-0000-0000-000023000000}"/>
    <cellStyle name="20 % – Zvýraznění5 2" xfId="37" xr:uid="{00000000-0005-0000-0000-000024000000}"/>
    <cellStyle name="20 % – Zvýraznění5 3" xfId="38" xr:uid="{00000000-0005-0000-0000-000025000000}"/>
    <cellStyle name="20 % – Zvýraznění5 4" xfId="39" xr:uid="{00000000-0005-0000-0000-000026000000}"/>
    <cellStyle name="20 % – Zvýraznění6 2" xfId="40" xr:uid="{00000000-0005-0000-0000-000027000000}"/>
    <cellStyle name="20 % – Zvýraznění6 2 2" xfId="41" xr:uid="{00000000-0005-0000-0000-000028000000}"/>
    <cellStyle name="20 % – Zvýraznění6 2 3" xfId="607" xr:uid="{00000000-0005-0000-0000-000029000000}"/>
    <cellStyle name="20 % – Zvýraznění6 2 4" xfId="917" xr:uid="{00000000-0005-0000-0000-00002A000000}"/>
    <cellStyle name="20 % – Zvýraznění6 3" xfId="42" xr:uid="{00000000-0005-0000-0000-00002B000000}"/>
    <cellStyle name="20 % – Zvýraznění6 4" xfId="43" xr:uid="{00000000-0005-0000-0000-00002C000000}"/>
    <cellStyle name="40 % – Zvýraznění1 2" xfId="44" xr:uid="{00000000-0005-0000-0000-00002D000000}"/>
    <cellStyle name="40 % – Zvýraznění1 2 2" xfId="45" xr:uid="{00000000-0005-0000-0000-00002E000000}"/>
    <cellStyle name="40 % – Zvýraznění1 2 3" xfId="608" xr:uid="{00000000-0005-0000-0000-00002F000000}"/>
    <cellStyle name="40 % – Zvýraznění1 2 4" xfId="918" xr:uid="{00000000-0005-0000-0000-000030000000}"/>
    <cellStyle name="40 % – Zvýraznění1 3" xfId="46" xr:uid="{00000000-0005-0000-0000-000031000000}"/>
    <cellStyle name="40 % – Zvýraznění1 4" xfId="47" xr:uid="{00000000-0005-0000-0000-000032000000}"/>
    <cellStyle name="40 % – Zvýraznění2 2" xfId="48" xr:uid="{00000000-0005-0000-0000-000033000000}"/>
    <cellStyle name="40 % – Zvýraznění2 3" xfId="49" xr:uid="{00000000-0005-0000-0000-000034000000}"/>
    <cellStyle name="40 % – Zvýraznění2 4" xfId="50" xr:uid="{00000000-0005-0000-0000-000035000000}"/>
    <cellStyle name="40 % – Zvýraznění3 2" xfId="51" xr:uid="{00000000-0005-0000-0000-000036000000}"/>
    <cellStyle name="40 % – Zvýraznění3 2 2" xfId="52" xr:uid="{00000000-0005-0000-0000-000037000000}"/>
    <cellStyle name="40 % – Zvýraznění3 2 3" xfId="609" xr:uid="{00000000-0005-0000-0000-000038000000}"/>
    <cellStyle name="40 % – Zvýraznění3 2 4" xfId="919" xr:uid="{00000000-0005-0000-0000-000039000000}"/>
    <cellStyle name="40 % – Zvýraznění3 3" xfId="53" xr:uid="{00000000-0005-0000-0000-00003A000000}"/>
    <cellStyle name="40 % – Zvýraznění3 4" xfId="54" xr:uid="{00000000-0005-0000-0000-00003B000000}"/>
    <cellStyle name="40 % – Zvýraznění4 2" xfId="55" xr:uid="{00000000-0005-0000-0000-00003C000000}"/>
    <cellStyle name="40 % – Zvýraznění4 2 2" xfId="56" xr:uid="{00000000-0005-0000-0000-00003D000000}"/>
    <cellStyle name="40 % – Zvýraznění4 2 3" xfId="610" xr:uid="{00000000-0005-0000-0000-00003E000000}"/>
    <cellStyle name="40 % – Zvýraznění4 2 4" xfId="920" xr:uid="{00000000-0005-0000-0000-00003F000000}"/>
    <cellStyle name="40 % – Zvýraznění4 3" xfId="57" xr:uid="{00000000-0005-0000-0000-000040000000}"/>
    <cellStyle name="40 % – Zvýraznění4 4" xfId="58" xr:uid="{00000000-0005-0000-0000-000041000000}"/>
    <cellStyle name="40 % – Zvýraznění5 2" xfId="59" xr:uid="{00000000-0005-0000-0000-000042000000}"/>
    <cellStyle name="40 % – Zvýraznění5 2 2" xfId="60" xr:uid="{00000000-0005-0000-0000-000043000000}"/>
    <cellStyle name="40 % – Zvýraznění5 2 3" xfId="611" xr:uid="{00000000-0005-0000-0000-000044000000}"/>
    <cellStyle name="40 % – Zvýraznění5 2 4" xfId="921" xr:uid="{00000000-0005-0000-0000-000045000000}"/>
    <cellStyle name="40 % – Zvýraznění5 3" xfId="61" xr:uid="{00000000-0005-0000-0000-000046000000}"/>
    <cellStyle name="40 % – Zvýraznění5 4" xfId="62" xr:uid="{00000000-0005-0000-0000-000047000000}"/>
    <cellStyle name="40 % – Zvýraznění6 2" xfId="63" xr:uid="{00000000-0005-0000-0000-000048000000}"/>
    <cellStyle name="40 % – Zvýraznění6 2 2" xfId="64" xr:uid="{00000000-0005-0000-0000-000049000000}"/>
    <cellStyle name="40 % – Zvýraznění6 2 3" xfId="612" xr:uid="{00000000-0005-0000-0000-00004A000000}"/>
    <cellStyle name="40 % – Zvýraznění6 2 4" xfId="922" xr:uid="{00000000-0005-0000-0000-00004B000000}"/>
    <cellStyle name="40 % – Zvýraznění6 3" xfId="65" xr:uid="{00000000-0005-0000-0000-00004C000000}"/>
    <cellStyle name="40 % – Zvýraznění6 4" xfId="66" xr:uid="{00000000-0005-0000-0000-00004D000000}"/>
    <cellStyle name="60 % – Zvýraznění1 2" xfId="67" xr:uid="{00000000-0005-0000-0000-00004E000000}"/>
    <cellStyle name="60 % – Zvýraznění1 2 2" xfId="68" xr:uid="{00000000-0005-0000-0000-00004F000000}"/>
    <cellStyle name="60 % – Zvýraznění1 2 3" xfId="613" xr:uid="{00000000-0005-0000-0000-000050000000}"/>
    <cellStyle name="60 % – Zvýraznění1 2 4" xfId="923" xr:uid="{00000000-0005-0000-0000-000051000000}"/>
    <cellStyle name="60 % – Zvýraznění1 3" xfId="69" xr:uid="{00000000-0005-0000-0000-000052000000}"/>
    <cellStyle name="60 % – Zvýraznění1 4" xfId="70" xr:uid="{00000000-0005-0000-0000-000053000000}"/>
    <cellStyle name="60 % – Zvýraznění2 2" xfId="71" xr:uid="{00000000-0005-0000-0000-000054000000}"/>
    <cellStyle name="60 % – Zvýraznění2 2 2" xfId="72" xr:uid="{00000000-0005-0000-0000-000055000000}"/>
    <cellStyle name="60 % – Zvýraznění2 2 3" xfId="614" xr:uid="{00000000-0005-0000-0000-000056000000}"/>
    <cellStyle name="60 % – Zvýraznění2 2 4" xfId="924" xr:uid="{00000000-0005-0000-0000-000057000000}"/>
    <cellStyle name="60 % – Zvýraznění2 3" xfId="73" xr:uid="{00000000-0005-0000-0000-000058000000}"/>
    <cellStyle name="60 % – Zvýraznění2 4" xfId="74" xr:uid="{00000000-0005-0000-0000-000059000000}"/>
    <cellStyle name="60 % – Zvýraznění3 2" xfId="75" xr:uid="{00000000-0005-0000-0000-00005A000000}"/>
    <cellStyle name="60 % – Zvýraznění3 2 2" xfId="76" xr:uid="{00000000-0005-0000-0000-00005B000000}"/>
    <cellStyle name="60 % – Zvýraznění3 2 3" xfId="615" xr:uid="{00000000-0005-0000-0000-00005C000000}"/>
    <cellStyle name="60 % – Zvýraznění3 2 4" xfId="925" xr:uid="{00000000-0005-0000-0000-00005D000000}"/>
    <cellStyle name="60 % – Zvýraznění3 3" xfId="77" xr:uid="{00000000-0005-0000-0000-00005E000000}"/>
    <cellStyle name="60 % – Zvýraznění3 4" xfId="78" xr:uid="{00000000-0005-0000-0000-00005F000000}"/>
    <cellStyle name="60 % – Zvýraznění4 2" xfId="79" xr:uid="{00000000-0005-0000-0000-000060000000}"/>
    <cellStyle name="60 % – Zvýraznění4 2 2" xfId="80" xr:uid="{00000000-0005-0000-0000-000061000000}"/>
    <cellStyle name="60 % – Zvýraznění4 2 3" xfId="616" xr:uid="{00000000-0005-0000-0000-000062000000}"/>
    <cellStyle name="60 % – Zvýraznění4 2 4" xfId="926" xr:uid="{00000000-0005-0000-0000-000063000000}"/>
    <cellStyle name="60 % – Zvýraznění4 3" xfId="81" xr:uid="{00000000-0005-0000-0000-000064000000}"/>
    <cellStyle name="60 % – Zvýraznění4 4" xfId="82" xr:uid="{00000000-0005-0000-0000-000065000000}"/>
    <cellStyle name="60 % – Zvýraznění5 2" xfId="83" xr:uid="{00000000-0005-0000-0000-000066000000}"/>
    <cellStyle name="60 % – Zvýraznění5 2 2" xfId="84" xr:uid="{00000000-0005-0000-0000-000067000000}"/>
    <cellStyle name="60 % – Zvýraznění5 2 3" xfId="617" xr:uid="{00000000-0005-0000-0000-000068000000}"/>
    <cellStyle name="60 % – Zvýraznění5 2 4" xfId="927" xr:uid="{00000000-0005-0000-0000-000069000000}"/>
    <cellStyle name="60 % – Zvýraznění5 3" xfId="85" xr:uid="{00000000-0005-0000-0000-00006A000000}"/>
    <cellStyle name="60 % – Zvýraznění5 4" xfId="86" xr:uid="{00000000-0005-0000-0000-00006B000000}"/>
    <cellStyle name="60 % – Zvýraznění6 2" xfId="87" xr:uid="{00000000-0005-0000-0000-00006C000000}"/>
    <cellStyle name="60 % – Zvýraznění6 2 2" xfId="88" xr:uid="{00000000-0005-0000-0000-00006D000000}"/>
    <cellStyle name="60 % – Zvýraznění6 2 3" xfId="618" xr:uid="{00000000-0005-0000-0000-00006E000000}"/>
    <cellStyle name="60 % – Zvýraznění6 2 4" xfId="928" xr:uid="{00000000-0005-0000-0000-00006F000000}"/>
    <cellStyle name="60 % – Zvýraznění6 3" xfId="89" xr:uid="{00000000-0005-0000-0000-000070000000}"/>
    <cellStyle name="60 % – Zvýraznění6 4" xfId="90" xr:uid="{00000000-0005-0000-0000-000071000000}"/>
    <cellStyle name="args.style" xfId="91" xr:uid="{00000000-0005-0000-0000-000072000000}"/>
    <cellStyle name="args.style 2" xfId="92" xr:uid="{00000000-0005-0000-0000-000073000000}"/>
    <cellStyle name="blank" xfId="93" xr:uid="{00000000-0005-0000-0000-000074000000}"/>
    <cellStyle name="blank - Style1" xfId="94" xr:uid="{00000000-0005-0000-0000-000075000000}"/>
    <cellStyle name="blank 2" xfId="95" xr:uid="{00000000-0005-0000-0000-000076000000}"/>
    <cellStyle name="blank 3" xfId="96" xr:uid="{00000000-0005-0000-0000-000077000000}"/>
    <cellStyle name="Calc Currency (0)" xfId="97" xr:uid="{00000000-0005-0000-0000-000078000000}"/>
    <cellStyle name="Calc Currency (0) 2" xfId="98" xr:uid="{00000000-0005-0000-0000-000079000000}"/>
    <cellStyle name="Calc Currency (2)" xfId="99" xr:uid="{00000000-0005-0000-0000-00007A000000}"/>
    <cellStyle name="Calc Percent (0)" xfId="100" xr:uid="{00000000-0005-0000-0000-00007B000000}"/>
    <cellStyle name="Calc Percent (1)" xfId="101" xr:uid="{00000000-0005-0000-0000-00007C000000}"/>
    <cellStyle name="Calc Percent (1) 2" xfId="102" xr:uid="{00000000-0005-0000-0000-00007D000000}"/>
    <cellStyle name="Calc Percent (2)" xfId="103" xr:uid="{00000000-0005-0000-0000-00007E000000}"/>
    <cellStyle name="Calc Percent (2) 2" xfId="104" xr:uid="{00000000-0005-0000-0000-00007F000000}"/>
    <cellStyle name="Calc Units (0)" xfId="105" xr:uid="{00000000-0005-0000-0000-000080000000}"/>
    <cellStyle name="Calc Units (0) 2" xfId="106" xr:uid="{00000000-0005-0000-0000-000081000000}"/>
    <cellStyle name="Calc Units (1)" xfId="107" xr:uid="{00000000-0005-0000-0000-000082000000}"/>
    <cellStyle name="Calc Units (1) 2" xfId="108" xr:uid="{00000000-0005-0000-0000-000083000000}"/>
    <cellStyle name="Calc Units (2)" xfId="109" xr:uid="{00000000-0005-0000-0000-000084000000}"/>
    <cellStyle name="Celkem 2" xfId="110" xr:uid="{00000000-0005-0000-0000-000085000000}"/>
    <cellStyle name="Celkem 2 2" xfId="111" xr:uid="{00000000-0005-0000-0000-000086000000}"/>
    <cellStyle name="Celkem 2 2 2" xfId="620" xr:uid="{00000000-0005-0000-0000-000087000000}"/>
    <cellStyle name="Celkem 2 2 3" xfId="745" xr:uid="{00000000-0005-0000-0000-000088000000}"/>
    <cellStyle name="Celkem 2 2 4" xfId="750" xr:uid="{00000000-0005-0000-0000-000089000000}"/>
    <cellStyle name="Celkem 2 3" xfId="619" xr:uid="{00000000-0005-0000-0000-00008A000000}"/>
    <cellStyle name="Celkem 2 3 2" xfId="960" xr:uid="{00000000-0005-0000-0000-00008B000000}"/>
    <cellStyle name="Celkem 2 3 3" xfId="719" xr:uid="{00000000-0005-0000-0000-00008C000000}"/>
    <cellStyle name="Celkem 2 4" xfId="789" xr:uid="{00000000-0005-0000-0000-00008D000000}"/>
    <cellStyle name="Celkem 2 4 2" xfId="821" xr:uid="{00000000-0005-0000-0000-00008E000000}"/>
    <cellStyle name="Celkem 2 4 3" xfId="689" xr:uid="{00000000-0005-0000-0000-00008F000000}"/>
    <cellStyle name="Celkem 2 5" xfId="929" xr:uid="{00000000-0005-0000-0000-000090000000}"/>
    <cellStyle name="Celkem 2 5 2" xfId="1007" xr:uid="{00000000-0005-0000-0000-000091000000}"/>
    <cellStyle name="Celkem 2 5 3" xfId="693" xr:uid="{00000000-0005-0000-0000-000092000000}"/>
    <cellStyle name="Celkem 2 6" xfId="746" xr:uid="{00000000-0005-0000-0000-000093000000}"/>
    <cellStyle name="Celkem 2 7" xfId="736" xr:uid="{00000000-0005-0000-0000-000094000000}"/>
    <cellStyle name="Celkem 2 8" xfId="712" xr:uid="{00000000-0005-0000-0000-000095000000}"/>
    <cellStyle name="Celkem 3" xfId="112" xr:uid="{00000000-0005-0000-0000-000096000000}"/>
    <cellStyle name="Celkem 3 2" xfId="621" xr:uid="{00000000-0005-0000-0000-000097000000}"/>
    <cellStyle name="Celkem 3 2 2" xfId="961" xr:uid="{00000000-0005-0000-0000-000098000000}"/>
    <cellStyle name="Celkem 3 2 3" xfId="1004" xr:uid="{00000000-0005-0000-0000-000099000000}"/>
    <cellStyle name="Celkem 3 3" xfId="790" xr:uid="{00000000-0005-0000-0000-00009A000000}"/>
    <cellStyle name="Celkem 3 3 2" xfId="681" xr:uid="{00000000-0005-0000-0000-00009B000000}"/>
    <cellStyle name="Celkem 3 3 3" xfId="968" xr:uid="{00000000-0005-0000-0000-00009C000000}"/>
    <cellStyle name="Celkem 3 4" xfId="744" xr:uid="{00000000-0005-0000-0000-00009D000000}"/>
    <cellStyle name="Celkem 3 5" xfId="749" xr:uid="{00000000-0005-0000-0000-00009E000000}"/>
    <cellStyle name="Celkem 3 6" xfId="999" xr:uid="{00000000-0005-0000-0000-00009F000000}"/>
    <cellStyle name="Celkem 4" xfId="113" xr:uid="{00000000-0005-0000-0000-0000A0000000}"/>
    <cellStyle name="Celkem 4 2" xfId="622" xr:uid="{00000000-0005-0000-0000-0000A1000000}"/>
    <cellStyle name="Celkem 4 2 2" xfId="962" xr:uid="{00000000-0005-0000-0000-0000A2000000}"/>
    <cellStyle name="Celkem 4 2 3" xfId="718" xr:uid="{00000000-0005-0000-0000-0000A3000000}"/>
    <cellStyle name="Celkem 4 3" xfId="791" xr:uid="{00000000-0005-0000-0000-0000A4000000}"/>
    <cellStyle name="Celkem 4 3 2" xfId="680" xr:uid="{00000000-0005-0000-0000-0000A5000000}"/>
    <cellStyle name="Celkem 4 3 3" xfId="691" xr:uid="{00000000-0005-0000-0000-0000A6000000}"/>
    <cellStyle name="Celkem 4 4" xfId="743" xr:uid="{00000000-0005-0000-0000-0000A7000000}"/>
    <cellStyle name="Celkem 4 5" xfId="735" xr:uid="{00000000-0005-0000-0000-0000A8000000}"/>
    <cellStyle name="Celkem 4 6" xfId="724" xr:uid="{00000000-0005-0000-0000-0000A9000000}"/>
    <cellStyle name="Comma  - Style2" xfId="114" xr:uid="{00000000-0005-0000-0000-0000AA000000}"/>
    <cellStyle name="Comma  - Style3" xfId="115" xr:uid="{00000000-0005-0000-0000-0000AB000000}"/>
    <cellStyle name="Comma  - Style4" xfId="116" xr:uid="{00000000-0005-0000-0000-0000AC000000}"/>
    <cellStyle name="Comma  - Style5" xfId="117" xr:uid="{00000000-0005-0000-0000-0000AD000000}"/>
    <cellStyle name="Comma  - Style6" xfId="118" xr:uid="{00000000-0005-0000-0000-0000AE000000}"/>
    <cellStyle name="Comma  - Style7" xfId="119" xr:uid="{00000000-0005-0000-0000-0000AF000000}"/>
    <cellStyle name="Comma  - Style8" xfId="120" xr:uid="{00000000-0005-0000-0000-0000B0000000}"/>
    <cellStyle name="Comma [0]_#6 Temps &amp; Contractors" xfId="121" xr:uid="{00000000-0005-0000-0000-0000B1000000}"/>
    <cellStyle name="Comma [00]" xfId="122" xr:uid="{00000000-0005-0000-0000-0000B2000000}"/>
    <cellStyle name="Comma [00] 2" xfId="123" xr:uid="{00000000-0005-0000-0000-0000B3000000}"/>
    <cellStyle name="Comma_#6 Temps &amp; Contractors" xfId="124" xr:uid="{00000000-0005-0000-0000-0000B4000000}"/>
    <cellStyle name="Copied" xfId="125" xr:uid="{00000000-0005-0000-0000-0000B5000000}"/>
    <cellStyle name="Copied 2" xfId="126" xr:uid="{00000000-0005-0000-0000-0000B6000000}"/>
    <cellStyle name="Currency [0]_#6 Temps &amp; Contractors" xfId="127" xr:uid="{00000000-0005-0000-0000-0000B7000000}"/>
    <cellStyle name="Currency [00]" xfId="128" xr:uid="{00000000-0005-0000-0000-0000B8000000}"/>
    <cellStyle name="Currency_#6 Temps &amp; Contractors" xfId="129" xr:uid="{00000000-0005-0000-0000-0000B9000000}"/>
    <cellStyle name="čárky [0]_PolozRozpisNakladu.xls" xfId="546" xr:uid="{00000000-0005-0000-0000-0000BA000000}"/>
    <cellStyle name="Date Short" xfId="130" xr:uid="{00000000-0005-0000-0000-0000BB000000}"/>
    <cellStyle name="DELTA" xfId="131" xr:uid="{00000000-0005-0000-0000-0000BC000000}"/>
    <cellStyle name="DELTA 2" xfId="132" xr:uid="{00000000-0005-0000-0000-0000BD000000}"/>
    <cellStyle name="Enter Currency (0)" xfId="133" xr:uid="{00000000-0005-0000-0000-0000BE000000}"/>
    <cellStyle name="Enter Currency (0) 2" xfId="134" xr:uid="{00000000-0005-0000-0000-0000BF000000}"/>
    <cellStyle name="Enter Currency (2)" xfId="135" xr:uid="{00000000-0005-0000-0000-0000C0000000}"/>
    <cellStyle name="Enter Units (0)" xfId="136" xr:uid="{00000000-0005-0000-0000-0000C1000000}"/>
    <cellStyle name="Enter Units (0) 2" xfId="137" xr:uid="{00000000-0005-0000-0000-0000C2000000}"/>
    <cellStyle name="Enter Units (1)" xfId="138" xr:uid="{00000000-0005-0000-0000-0000C3000000}"/>
    <cellStyle name="Enter Units (1) 2" xfId="139" xr:uid="{00000000-0005-0000-0000-0000C4000000}"/>
    <cellStyle name="Enter Units (2)" xfId="140" xr:uid="{00000000-0005-0000-0000-0000C5000000}"/>
    <cellStyle name="Entered" xfId="141" xr:uid="{00000000-0005-0000-0000-0000C6000000}"/>
    <cellStyle name="Entered 2" xfId="142" xr:uid="{00000000-0005-0000-0000-0000C7000000}"/>
    <cellStyle name="Euro" xfId="143" xr:uid="{00000000-0005-0000-0000-0000C8000000}"/>
    <cellStyle name="Euro 10" xfId="144" xr:uid="{00000000-0005-0000-0000-0000C9000000}"/>
    <cellStyle name="Euro 10 2" xfId="145" xr:uid="{00000000-0005-0000-0000-0000CA000000}"/>
    <cellStyle name="Euro 10 3" xfId="146" xr:uid="{00000000-0005-0000-0000-0000CB000000}"/>
    <cellStyle name="Euro 11" xfId="147" xr:uid="{00000000-0005-0000-0000-0000CC000000}"/>
    <cellStyle name="Euro 11 2" xfId="148" xr:uid="{00000000-0005-0000-0000-0000CD000000}"/>
    <cellStyle name="Euro 11 3" xfId="149" xr:uid="{00000000-0005-0000-0000-0000CE000000}"/>
    <cellStyle name="Euro 12" xfId="150" xr:uid="{00000000-0005-0000-0000-0000CF000000}"/>
    <cellStyle name="Euro 12 2" xfId="151" xr:uid="{00000000-0005-0000-0000-0000D0000000}"/>
    <cellStyle name="Euro 12 3" xfId="152" xr:uid="{00000000-0005-0000-0000-0000D1000000}"/>
    <cellStyle name="Euro 13" xfId="153" xr:uid="{00000000-0005-0000-0000-0000D2000000}"/>
    <cellStyle name="Euro 13 2" xfId="154" xr:uid="{00000000-0005-0000-0000-0000D3000000}"/>
    <cellStyle name="Euro 13 3" xfId="155" xr:uid="{00000000-0005-0000-0000-0000D4000000}"/>
    <cellStyle name="Euro 14" xfId="156" xr:uid="{00000000-0005-0000-0000-0000D5000000}"/>
    <cellStyle name="Euro 14 2" xfId="157" xr:uid="{00000000-0005-0000-0000-0000D6000000}"/>
    <cellStyle name="Euro 14 3" xfId="158" xr:uid="{00000000-0005-0000-0000-0000D7000000}"/>
    <cellStyle name="Euro 15" xfId="159" xr:uid="{00000000-0005-0000-0000-0000D8000000}"/>
    <cellStyle name="Euro 15 2" xfId="160" xr:uid="{00000000-0005-0000-0000-0000D9000000}"/>
    <cellStyle name="Euro 15 3" xfId="161" xr:uid="{00000000-0005-0000-0000-0000DA000000}"/>
    <cellStyle name="Euro 16" xfId="162" xr:uid="{00000000-0005-0000-0000-0000DB000000}"/>
    <cellStyle name="Euro 16 2" xfId="163" xr:uid="{00000000-0005-0000-0000-0000DC000000}"/>
    <cellStyle name="Euro 16 3" xfId="164" xr:uid="{00000000-0005-0000-0000-0000DD000000}"/>
    <cellStyle name="Euro 17" xfId="165" xr:uid="{00000000-0005-0000-0000-0000DE000000}"/>
    <cellStyle name="Euro 17 2" xfId="166" xr:uid="{00000000-0005-0000-0000-0000DF000000}"/>
    <cellStyle name="Euro 17 3" xfId="167" xr:uid="{00000000-0005-0000-0000-0000E0000000}"/>
    <cellStyle name="Euro 18" xfId="168" xr:uid="{00000000-0005-0000-0000-0000E1000000}"/>
    <cellStyle name="Euro 18 2" xfId="169" xr:uid="{00000000-0005-0000-0000-0000E2000000}"/>
    <cellStyle name="Euro 18 3" xfId="170" xr:uid="{00000000-0005-0000-0000-0000E3000000}"/>
    <cellStyle name="Euro 19" xfId="171" xr:uid="{00000000-0005-0000-0000-0000E4000000}"/>
    <cellStyle name="Euro 19 2" xfId="172" xr:uid="{00000000-0005-0000-0000-0000E5000000}"/>
    <cellStyle name="Euro 19 3" xfId="173" xr:uid="{00000000-0005-0000-0000-0000E6000000}"/>
    <cellStyle name="Euro 2" xfId="174" xr:uid="{00000000-0005-0000-0000-0000E7000000}"/>
    <cellStyle name="Euro 2 2" xfId="175" xr:uid="{00000000-0005-0000-0000-0000E8000000}"/>
    <cellStyle name="Euro 2 3" xfId="176" xr:uid="{00000000-0005-0000-0000-0000E9000000}"/>
    <cellStyle name="Euro 20" xfId="177" xr:uid="{00000000-0005-0000-0000-0000EA000000}"/>
    <cellStyle name="Euro 20 2" xfId="178" xr:uid="{00000000-0005-0000-0000-0000EB000000}"/>
    <cellStyle name="Euro 20 3" xfId="179" xr:uid="{00000000-0005-0000-0000-0000EC000000}"/>
    <cellStyle name="Euro 21" xfId="180" xr:uid="{00000000-0005-0000-0000-0000ED000000}"/>
    <cellStyle name="Euro 21 2" xfId="181" xr:uid="{00000000-0005-0000-0000-0000EE000000}"/>
    <cellStyle name="Euro 21 3" xfId="182" xr:uid="{00000000-0005-0000-0000-0000EF000000}"/>
    <cellStyle name="Euro 22" xfId="183" xr:uid="{00000000-0005-0000-0000-0000F0000000}"/>
    <cellStyle name="Euro 22 2" xfId="184" xr:uid="{00000000-0005-0000-0000-0000F1000000}"/>
    <cellStyle name="Euro 22 3" xfId="185" xr:uid="{00000000-0005-0000-0000-0000F2000000}"/>
    <cellStyle name="Euro 23" xfId="186" xr:uid="{00000000-0005-0000-0000-0000F3000000}"/>
    <cellStyle name="Euro 23 2" xfId="187" xr:uid="{00000000-0005-0000-0000-0000F4000000}"/>
    <cellStyle name="Euro 23 3" xfId="188" xr:uid="{00000000-0005-0000-0000-0000F5000000}"/>
    <cellStyle name="Euro 24" xfId="189" xr:uid="{00000000-0005-0000-0000-0000F6000000}"/>
    <cellStyle name="Euro 24 2" xfId="190" xr:uid="{00000000-0005-0000-0000-0000F7000000}"/>
    <cellStyle name="Euro 24 3" xfId="191" xr:uid="{00000000-0005-0000-0000-0000F8000000}"/>
    <cellStyle name="Euro 25" xfId="192" xr:uid="{00000000-0005-0000-0000-0000F9000000}"/>
    <cellStyle name="Euro 25 2" xfId="193" xr:uid="{00000000-0005-0000-0000-0000FA000000}"/>
    <cellStyle name="Euro 25 3" xfId="194" xr:uid="{00000000-0005-0000-0000-0000FB000000}"/>
    <cellStyle name="Euro 26" xfId="195" xr:uid="{00000000-0005-0000-0000-0000FC000000}"/>
    <cellStyle name="Euro 26 2" xfId="196" xr:uid="{00000000-0005-0000-0000-0000FD000000}"/>
    <cellStyle name="Euro 26 3" xfId="197" xr:uid="{00000000-0005-0000-0000-0000FE000000}"/>
    <cellStyle name="Euro 27" xfId="198" xr:uid="{00000000-0005-0000-0000-0000FF000000}"/>
    <cellStyle name="Euro 27 2" xfId="199" xr:uid="{00000000-0005-0000-0000-000000010000}"/>
    <cellStyle name="Euro 27 3" xfId="200" xr:uid="{00000000-0005-0000-0000-000001010000}"/>
    <cellStyle name="Euro 28" xfId="201" xr:uid="{00000000-0005-0000-0000-000002010000}"/>
    <cellStyle name="Euro 28 2" xfId="202" xr:uid="{00000000-0005-0000-0000-000003010000}"/>
    <cellStyle name="Euro 28 3" xfId="203" xr:uid="{00000000-0005-0000-0000-000004010000}"/>
    <cellStyle name="Euro 29" xfId="204" xr:uid="{00000000-0005-0000-0000-000005010000}"/>
    <cellStyle name="Euro 29 2" xfId="205" xr:uid="{00000000-0005-0000-0000-000006010000}"/>
    <cellStyle name="Euro 29 3" xfId="206" xr:uid="{00000000-0005-0000-0000-000007010000}"/>
    <cellStyle name="Euro 3" xfId="207" xr:uid="{00000000-0005-0000-0000-000008010000}"/>
    <cellStyle name="Euro 3 2" xfId="208" xr:uid="{00000000-0005-0000-0000-000009010000}"/>
    <cellStyle name="Euro 3 3" xfId="209" xr:uid="{00000000-0005-0000-0000-00000A010000}"/>
    <cellStyle name="Euro 30" xfId="210" xr:uid="{00000000-0005-0000-0000-00000B010000}"/>
    <cellStyle name="Euro 30 2" xfId="211" xr:uid="{00000000-0005-0000-0000-00000C010000}"/>
    <cellStyle name="Euro 30 3" xfId="212" xr:uid="{00000000-0005-0000-0000-00000D010000}"/>
    <cellStyle name="Euro 31" xfId="213" xr:uid="{00000000-0005-0000-0000-00000E010000}"/>
    <cellStyle name="Euro 31 2" xfId="214" xr:uid="{00000000-0005-0000-0000-00000F010000}"/>
    <cellStyle name="Euro 4" xfId="215" xr:uid="{00000000-0005-0000-0000-000010010000}"/>
    <cellStyle name="Euro 4 2" xfId="216" xr:uid="{00000000-0005-0000-0000-000011010000}"/>
    <cellStyle name="Euro 4 3" xfId="217" xr:uid="{00000000-0005-0000-0000-000012010000}"/>
    <cellStyle name="Euro 5" xfId="218" xr:uid="{00000000-0005-0000-0000-000013010000}"/>
    <cellStyle name="Euro 5 2" xfId="219" xr:uid="{00000000-0005-0000-0000-000014010000}"/>
    <cellStyle name="Euro 5 3" xfId="220" xr:uid="{00000000-0005-0000-0000-000015010000}"/>
    <cellStyle name="Euro 6" xfId="221" xr:uid="{00000000-0005-0000-0000-000016010000}"/>
    <cellStyle name="Euro 6 2" xfId="222" xr:uid="{00000000-0005-0000-0000-000017010000}"/>
    <cellStyle name="Euro 6 3" xfId="223" xr:uid="{00000000-0005-0000-0000-000018010000}"/>
    <cellStyle name="Euro 7" xfId="224" xr:uid="{00000000-0005-0000-0000-000019010000}"/>
    <cellStyle name="Euro 7 2" xfId="225" xr:uid="{00000000-0005-0000-0000-00001A010000}"/>
    <cellStyle name="Euro 7 3" xfId="226" xr:uid="{00000000-0005-0000-0000-00001B010000}"/>
    <cellStyle name="Euro 8" xfId="227" xr:uid="{00000000-0005-0000-0000-00001C010000}"/>
    <cellStyle name="Euro 8 2" xfId="228" xr:uid="{00000000-0005-0000-0000-00001D010000}"/>
    <cellStyle name="Euro 8 3" xfId="229" xr:uid="{00000000-0005-0000-0000-00001E010000}"/>
    <cellStyle name="Euro 9" xfId="230" xr:uid="{00000000-0005-0000-0000-00001F010000}"/>
    <cellStyle name="Euro 9 2" xfId="231" xr:uid="{00000000-0005-0000-0000-000020010000}"/>
    <cellStyle name="Euro 9 3" xfId="232" xr:uid="{00000000-0005-0000-0000-000021010000}"/>
    <cellStyle name="G10" xfId="233" xr:uid="{00000000-0005-0000-0000-000022010000}"/>
    <cellStyle name="Grey" xfId="234" xr:uid="{00000000-0005-0000-0000-000023010000}"/>
    <cellStyle name="Header" xfId="235" xr:uid="{00000000-0005-0000-0000-000024010000}"/>
    <cellStyle name="Header 2" xfId="236" xr:uid="{00000000-0005-0000-0000-000025010000}"/>
    <cellStyle name="Header1" xfId="237" xr:uid="{00000000-0005-0000-0000-000026010000}"/>
    <cellStyle name="Header2" xfId="238" xr:uid="{00000000-0005-0000-0000-000027010000}"/>
    <cellStyle name="Header2 2" xfId="535" xr:uid="{00000000-0005-0000-0000-000028010000}"/>
    <cellStyle name="Header2 2 2" xfId="820" xr:uid="{00000000-0005-0000-0000-000029010000}"/>
    <cellStyle name="Header2 3" xfId="623" xr:uid="{00000000-0005-0000-0000-00002A010000}"/>
    <cellStyle name="Header2 4" xfId="727" xr:uid="{00000000-0005-0000-0000-00002B010000}"/>
    <cellStyle name="HEADINGS" xfId="239" xr:uid="{00000000-0005-0000-0000-00002C010000}"/>
    <cellStyle name="HEADINGS 2" xfId="240" xr:uid="{00000000-0005-0000-0000-00002D010000}"/>
    <cellStyle name="HEADINGSTOP" xfId="241" xr:uid="{00000000-0005-0000-0000-00002E010000}"/>
    <cellStyle name="HEADINGSTOP 2" xfId="242" xr:uid="{00000000-0005-0000-0000-00002F010000}"/>
    <cellStyle name="Hyperlink" xfId="243" xr:uid="{00000000-0005-0000-0000-000030010000}"/>
    <cellStyle name="Hyperlink 2" xfId="244" xr:uid="{00000000-0005-0000-0000-000031010000}"/>
    <cellStyle name="Hypertextový odkaz 2" xfId="562" xr:uid="{00000000-0005-0000-0000-000032010000}"/>
    <cellStyle name="Chybně 2" xfId="245" xr:uid="{00000000-0005-0000-0000-000033010000}"/>
    <cellStyle name="Chybně 2 2" xfId="246" xr:uid="{00000000-0005-0000-0000-000034010000}"/>
    <cellStyle name="Chybně 2 3" xfId="624" xr:uid="{00000000-0005-0000-0000-000035010000}"/>
    <cellStyle name="Chybně 2 4" xfId="930" xr:uid="{00000000-0005-0000-0000-000036010000}"/>
    <cellStyle name="Chybně 3" xfId="247" xr:uid="{00000000-0005-0000-0000-000037010000}"/>
    <cellStyle name="Chybně 4" xfId="248" xr:uid="{00000000-0005-0000-0000-000038010000}"/>
    <cellStyle name="Input [yellow]" xfId="249" xr:uid="{00000000-0005-0000-0000-000039010000}"/>
    <cellStyle name="Input [yellow] 2" xfId="536" xr:uid="{00000000-0005-0000-0000-00003A010000}"/>
    <cellStyle name="Input [yellow] 2 2" xfId="818" xr:uid="{00000000-0005-0000-0000-00003B010000}"/>
    <cellStyle name="Input [yellow] 3" xfId="625" xr:uid="{00000000-0005-0000-0000-00003C010000}"/>
    <cellStyle name="Input [yellow] 4" xfId="555" xr:uid="{00000000-0005-0000-0000-00003D010000}"/>
    <cellStyle name="Input [yellow] 5" xfId="728" xr:uid="{00000000-0005-0000-0000-00003E010000}"/>
    <cellStyle name="Kontrolní buňka 2" xfId="250" xr:uid="{00000000-0005-0000-0000-00003F010000}"/>
    <cellStyle name="Kontrolní buňka 3" xfId="251" xr:uid="{00000000-0005-0000-0000-000040010000}"/>
    <cellStyle name="Kontrolní buňka 4" xfId="252" xr:uid="{00000000-0005-0000-0000-000041010000}"/>
    <cellStyle name="Link Currency (0)" xfId="253" xr:uid="{00000000-0005-0000-0000-000042010000}"/>
    <cellStyle name="Link Currency (0) 2" xfId="254" xr:uid="{00000000-0005-0000-0000-000043010000}"/>
    <cellStyle name="Link Currency (2)" xfId="255" xr:uid="{00000000-0005-0000-0000-000044010000}"/>
    <cellStyle name="Link Units (0)" xfId="256" xr:uid="{00000000-0005-0000-0000-000045010000}"/>
    <cellStyle name="Link Units (0) 2" xfId="257" xr:uid="{00000000-0005-0000-0000-000046010000}"/>
    <cellStyle name="Link Units (1)" xfId="258" xr:uid="{00000000-0005-0000-0000-000047010000}"/>
    <cellStyle name="Link Units (1) 2" xfId="259" xr:uid="{00000000-0005-0000-0000-000048010000}"/>
    <cellStyle name="Link Units (2)" xfId="260" xr:uid="{00000000-0005-0000-0000-000049010000}"/>
    <cellStyle name="Měna 2" xfId="903" xr:uid="{00000000-0005-0000-0000-00004A010000}"/>
    <cellStyle name="Měna 2 2" xfId="955" xr:uid="{00000000-0005-0000-0000-00004B010000}"/>
    <cellStyle name="Migliaia (0)_PortF2k" xfId="261" xr:uid="{00000000-0005-0000-0000-00004C010000}"/>
    <cellStyle name="Nadpis 1 2" xfId="262" xr:uid="{00000000-0005-0000-0000-00004D010000}"/>
    <cellStyle name="Nadpis 1 2 2" xfId="263" xr:uid="{00000000-0005-0000-0000-00004E010000}"/>
    <cellStyle name="Nadpis 1 2 3" xfId="626" xr:uid="{00000000-0005-0000-0000-00004F010000}"/>
    <cellStyle name="Nadpis 1 2 4" xfId="931" xr:uid="{00000000-0005-0000-0000-000050010000}"/>
    <cellStyle name="Nadpis 1 3" xfId="264" xr:uid="{00000000-0005-0000-0000-000051010000}"/>
    <cellStyle name="Nadpis 1 4" xfId="265" xr:uid="{00000000-0005-0000-0000-000052010000}"/>
    <cellStyle name="Nadpis 2 2" xfId="266" xr:uid="{00000000-0005-0000-0000-000053010000}"/>
    <cellStyle name="Nadpis 2 2 2" xfId="267" xr:uid="{00000000-0005-0000-0000-000054010000}"/>
    <cellStyle name="Nadpis 2 2 3" xfId="627" xr:uid="{00000000-0005-0000-0000-000055010000}"/>
    <cellStyle name="Nadpis 2 2 4" xfId="932" xr:uid="{00000000-0005-0000-0000-000056010000}"/>
    <cellStyle name="Nadpis 2 3" xfId="268" xr:uid="{00000000-0005-0000-0000-000057010000}"/>
    <cellStyle name="Nadpis 2 4" xfId="269" xr:uid="{00000000-0005-0000-0000-000058010000}"/>
    <cellStyle name="Nadpis 3 2" xfId="270" xr:uid="{00000000-0005-0000-0000-000059010000}"/>
    <cellStyle name="Nadpis 3 2 2" xfId="271" xr:uid="{00000000-0005-0000-0000-00005A010000}"/>
    <cellStyle name="Nadpis 3 2 3" xfId="628" xr:uid="{00000000-0005-0000-0000-00005B010000}"/>
    <cellStyle name="Nadpis 3 2 4" xfId="933" xr:uid="{00000000-0005-0000-0000-00005C010000}"/>
    <cellStyle name="Nadpis 3 3" xfId="272" xr:uid="{00000000-0005-0000-0000-00005D010000}"/>
    <cellStyle name="Nadpis 3 4" xfId="273" xr:uid="{00000000-0005-0000-0000-00005E010000}"/>
    <cellStyle name="Nadpis 4 2" xfId="274" xr:uid="{00000000-0005-0000-0000-00005F010000}"/>
    <cellStyle name="Nadpis 4 2 2" xfId="275" xr:uid="{00000000-0005-0000-0000-000060010000}"/>
    <cellStyle name="Nadpis 4 2 3" xfId="629" xr:uid="{00000000-0005-0000-0000-000061010000}"/>
    <cellStyle name="Nadpis 4 2 4" xfId="934" xr:uid="{00000000-0005-0000-0000-000062010000}"/>
    <cellStyle name="Nadpis 4 3" xfId="276" xr:uid="{00000000-0005-0000-0000-000063010000}"/>
    <cellStyle name="Nadpis 4 4" xfId="277" xr:uid="{00000000-0005-0000-0000-000064010000}"/>
    <cellStyle name="Název 2" xfId="278" xr:uid="{00000000-0005-0000-0000-000065010000}"/>
    <cellStyle name="Název 2 2" xfId="279" xr:uid="{00000000-0005-0000-0000-000066010000}"/>
    <cellStyle name="Název 2 3" xfId="630" xr:uid="{00000000-0005-0000-0000-000067010000}"/>
    <cellStyle name="Název 2 4" xfId="935" xr:uid="{00000000-0005-0000-0000-000068010000}"/>
    <cellStyle name="Název 3" xfId="280" xr:uid="{00000000-0005-0000-0000-000069010000}"/>
    <cellStyle name="Název 4" xfId="281" xr:uid="{00000000-0005-0000-0000-00006A010000}"/>
    <cellStyle name="Neutrální 2" xfId="282" xr:uid="{00000000-0005-0000-0000-00006B010000}"/>
    <cellStyle name="Neutrální 2 2" xfId="283" xr:uid="{00000000-0005-0000-0000-00006C010000}"/>
    <cellStyle name="Neutrální 2 3" xfId="631" xr:uid="{00000000-0005-0000-0000-00006D010000}"/>
    <cellStyle name="Neutrální 2 4" xfId="936" xr:uid="{00000000-0005-0000-0000-00006E010000}"/>
    <cellStyle name="Neutrální 3" xfId="284" xr:uid="{00000000-0005-0000-0000-00006F010000}"/>
    <cellStyle name="Neutrální 4" xfId="285" xr:uid="{00000000-0005-0000-0000-000070010000}"/>
    <cellStyle name="Normal" xfId="286" xr:uid="{00000000-0005-0000-0000-000071010000}"/>
    <cellStyle name="Normal - Style1" xfId="287" xr:uid="{00000000-0005-0000-0000-000072010000}"/>
    <cellStyle name="Normal - Style1 2" xfId="288" xr:uid="{00000000-0005-0000-0000-000073010000}"/>
    <cellStyle name="Normal 2" xfId="289" xr:uid="{00000000-0005-0000-0000-000074010000}"/>
    <cellStyle name="Normal 2 10" xfId="290" xr:uid="{00000000-0005-0000-0000-000075010000}"/>
    <cellStyle name="Normal 2 10 2" xfId="291" xr:uid="{00000000-0005-0000-0000-000076010000}"/>
    <cellStyle name="Normal 2 10 3" xfId="292" xr:uid="{00000000-0005-0000-0000-000077010000}"/>
    <cellStyle name="Normal 2 10_Ceník 20090707 sestavený Formatou-KOREKTURA-pro Tondu_kontrola" xfId="293" xr:uid="{00000000-0005-0000-0000-000078010000}"/>
    <cellStyle name="Normal 2 11" xfId="294" xr:uid="{00000000-0005-0000-0000-000079010000}"/>
    <cellStyle name="Normal 2 11 2" xfId="295" xr:uid="{00000000-0005-0000-0000-00007A010000}"/>
    <cellStyle name="Normal 2 11 3" xfId="296" xr:uid="{00000000-0005-0000-0000-00007B010000}"/>
    <cellStyle name="Normal 2 11_Ceník 20090707 sestavený Formatou-KOREKTURA-pro Tondu_kontrola" xfId="297" xr:uid="{00000000-0005-0000-0000-00007C010000}"/>
    <cellStyle name="Normal 2 12" xfId="298" xr:uid="{00000000-0005-0000-0000-00007D010000}"/>
    <cellStyle name="Normal 2 12 2" xfId="299" xr:uid="{00000000-0005-0000-0000-00007E010000}"/>
    <cellStyle name="Normal 2 12 3" xfId="300" xr:uid="{00000000-0005-0000-0000-00007F010000}"/>
    <cellStyle name="Normal 2 12_Ceník 20090707 sestavený Formatou-KOREKTURA-pro Tondu_kontrola" xfId="301" xr:uid="{00000000-0005-0000-0000-000080010000}"/>
    <cellStyle name="Normal 2 13" xfId="302" xr:uid="{00000000-0005-0000-0000-000081010000}"/>
    <cellStyle name="Normal 2 13 2" xfId="303" xr:uid="{00000000-0005-0000-0000-000082010000}"/>
    <cellStyle name="Normal 2 13 3" xfId="304" xr:uid="{00000000-0005-0000-0000-000083010000}"/>
    <cellStyle name="Normal 2 13_Ceník 20090707 sestavený Formatou-KOREKTURA-pro Tondu_kontrola" xfId="305" xr:uid="{00000000-0005-0000-0000-000084010000}"/>
    <cellStyle name="Normal 2 14" xfId="306" xr:uid="{00000000-0005-0000-0000-000085010000}"/>
    <cellStyle name="Normal 2 14 2" xfId="307" xr:uid="{00000000-0005-0000-0000-000086010000}"/>
    <cellStyle name="Normal 2 14 3" xfId="308" xr:uid="{00000000-0005-0000-0000-000087010000}"/>
    <cellStyle name="Normal 2 14_Ceník 20090707 sestavený Formatou-KOREKTURA-pro Tondu_kontrola" xfId="309" xr:uid="{00000000-0005-0000-0000-000088010000}"/>
    <cellStyle name="Normal 2 15" xfId="310" xr:uid="{00000000-0005-0000-0000-000089010000}"/>
    <cellStyle name="Normal 2 15 2" xfId="311" xr:uid="{00000000-0005-0000-0000-00008A010000}"/>
    <cellStyle name="Normal 2 15 3" xfId="312" xr:uid="{00000000-0005-0000-0000-00008B010000}"/>
    <cellStyle name="Normal 2 15_Ceník 20090707 sestavený Formatou-KOREKTURA-pro Tondu_kontrola" xfId="313" xr:uid="{00000000-0005-0000-0000-00008C010000}"/>
    <cellStyle name="Normal 2 16" xfId="314" xr:uid="{00000000-0005-0000-0000-00008D010000}"/>
    <cellStyle name="Normal 2 16 2" xfId="315" xr:uid="{00000000-0005-0000-0000-00008E010000}"/>
    <cellStyle name="Normal 2 16 3" xfId="316" xr:uid="{00000000-0005-0000-0000-00008F010000}"/>
    <cellStyle name="Normal 2 16_Ceník 20090707 sestavený Formatou-KOREKTURA-pro Tondu_kontrola" xfId="317" xr:uid="{00000000-0005-0000-0000-000090010000}"/>
    <cellStyle name="Normal 2 17" xfId="318" xr:uid="{00000000-0005-0000-0000-000091010000}"/>
    <cellStyle name="Normal 2 17 2" xfId="319" xr:uid="{00000000-0005-0000-0000-000092010000}"/>
    <cellStyle name="Normal 2 17 3" xfId="320" xr:uid="{00000000-0005-0000-0000-000093010000}"/>
    <cellStyle name="Normal 2 17_Ceník 20090707 sestavený Formatou-KOREKTURA-pro Tondu_kontrola" xfId="321" xr:uid="{00000000-0005-0000-0000-000094010000}"/>
    <cellStyle name="Normal 2 18" xfId="322" xr:uid="{00000000-0005-0000-0000-000095010000}"/>
    <cellStyle name="Normal 2 18 2" xfId="323" xr:uid="{00000000-0005-0000-0000-000096010000}"/>
    <cellStyle name="Normal 2 18 3" xfId="324" xr:uid="{00000000-0005-0000-0000-000097010000}"/>
    <cellStyle name="Normal 2 18_Ceník 20090707 sestavený Formatou-KOREKTURA-pro Tondu_kontrola" xfId="325" xr:uid="{00000000-0005-0000-0000-000098010000}"/>
    <cellStyle name="Normal 2 19" xfId="326" xr:uid="{00000000-0005-0000-0000-000099010000}"/>
    <cellStyle name="Normal 2 19 2" xfId="327" xr:uid="{00000000-0005-0000-0000-00009A010000}"/>
    <cellStyle name="Normal 2 19 3" xfId="328" xr:uid="{00000000-0005-0000-0000-00009B010000}"/>
    <cellStyle name="Normal 2 19_Ceník 20090707 sestavený Formatou-KOREKTURA-pro Tondu_kontrola" xfId="329" xr:uid="{00000000-0005-0000-0000-00009C010000}"/>
    <cellStyle name="Normal 2 2" xfId="330" xr:uid="{00000000-0005-0000-0000-00009D010000}"/>
    <cellStyle name="Normal 2 2 2" xfId="331" xr:uid="{00000000-0005-0000-0000-00009E010000}"/>
    <cellStyle name="Normal 2 2 3" xfId="332" xr:uid="{00000000-0005-0000-0000-00009F010000}"/>
    <cellStyle name="Normal 2 2_Ceník 20090707 sestavený Formatou-KOREKTURA-pro Tondu_kontrola" xfId="333" xr:uid="{00000000-0005-0000-0000-0000A0010000}"/>
    <cellStyle name="Normal 2 20" xfId="334" xr:uid="{00000000-0005-0000-0000-0000A1010000}"/>
    <cellStyle name="Normal 2 20 2" xfId="335" xr:uid="{00000000-0005-0000-0000-0000A2010000}"/>
    <cellStyle name="Normal 2 20 3" xfId="336" xr:uid="{00000000-0005-0000-0000-0000A3010000}"/>
    <cellStyle name="Normal 2 20_Ceník 20090707 sestavený Formatou-KOREKTURA-pro Tondu_kontrola" xfId="337" xr:uid="{00000000-0005-0000-0000-0000A4010000}"/>
    <cellStyle name="Normal 2 21" xfId="338" xr:uid="{00000000-0005-0000-0000-0000A5010000}"/>
    <cellStyle name="Normal 2 21 2" xfId="339" xr:uid="{00000000-0005-0000-0000-0000A6010000}"/>
    <cellStyle name="Normal 2 21 3" xfId="340" xr:uid="{00000000-0005-0000-0000-0000A7010000}"/>
    <cellStyle name="Normal 2 21_Ceník 20090707 sestavený Formatou-KOREKTURA-pro Tondu_kontrola" xfId="341" xr:uid="{00000000-0005-0000-0000-0000A8010000}"/>
    <cellStyle name="Normal 2 22" xfId="342" xr:uid="{00000000-0005-0000-0000-0000A9010000}"/>
    <cellStyle name="Normal 2 22 2" xfId="343" xr:uid="{00000000-0005-0000-0000-0000AA010000}"/>
    <cellStyle name="Normal 2 22 3" xfId="344" xr:uid="{00000000-0005-0000-0000-0000AB010000}"/>
    <cellStyle name="Normal 2 22_Ceník 20090707 sestavený Formatou-KOREKTURA-pro Tondu_kontrola" xfId="345" xr:uid="{00000000-0005-0000-0000-0000AC010000}"/>
    <cellStyle name="Normal 2 23" xfId="346" xr:uid="{00000000-0005-0000-0000-0000AD010000}"/>
    <cellStyle name="Normal 2 23 2" xfId="347" xr:uid="{00000000-0005-0000-0000-0000AE010000}"/>
    <cellStyle name="Normal 2 23 3" xfId="348" xr:uid="{00000000-0005-0000-0000-0000AF010000}"/>
    <cellStyle name="Normal 2 23_Ceník 20090707 sestavený Formatou-KOREKTURA-pro Tondu_kontrola" xfId="349" xr:uid="{00000000-0005-0000-0000-0000B0010000}"/>
    <cellStyle name="Normal 2 24" xfId="350" xr:uid="{00000000-0005-0000-0000-0000B1010000}"/>
    <cellStyle name="Normal 2 24 2" xfId="351" xr:uid="{00000000-0005-0000-0000-0000B2010000}"/>
    <cellStyle name="Normal 2 24 3" xfId="352" xr:uid="{00000000-0005-0000-0000-0000B3010000}"/>
    <cellStyle name="Normal 2 24_Ceník 20090707 sestavený Formatou-KOREKTURA-pro Tondu_kontrola" xfId="353" xr:uid="{00000000-0005-0000-0000-0000B4010000}"/>
    <cellStyle name="Normal 2 25" xfId="354" xr:uid="{00000000-0005-0000-0000-0000B5010000}"/>
    <cellStyle name="Normal 2 25 2" xfId="355" xr:uid="{00000000-0005-0000-0000-0000B6010000}"/>
    <cellStyle name="Normal 2 25 3" xfId="356" xr:uid="{00000000-0005-0000-0000-0000B7010000}"/>
    <cellStyle name="Normal 2 25_Ceník 20090707 sestavený Formatou-KOREKTURA-pro Tondu_kontrola" xfId="357" xr:uid="{00000000-0005-0000-0000-0000B8010000}"/>
    <cellStyle name="Normal 2 26" xfId="358" xr:uid="{00000000-0005-0000-0000-0000B9010000}"/>
    <cellStyle name="Normal 2 26 2" xfId="359" xr:uid="{00000000-0005-0000-0000-0000BA010000}"/>
    <cellStyle name="Normal 2 26 3" xfId="360" xr:uid="{00000000-0005-0000-0000-0000BB010000}"/>
    <cellStyle name="Normal 2 26_Ceník 20090707 sestavený Formatou-KOREKTURA-pro Tondu_kontrola" xfId="361" xr:uid="{00000000-0005-0000-0000-0000BC010000}"/>
    <cellStyle name="Normal 2 27" xfId="362" xr:uid="{00000000-0005-0000-0000-0000BD010000}"/>
    <cellStyle name="Normal 2 27 2" xfId="363" xr:uid="{00000000-0005-0000-0000-0000BE010000}"/>
    <cellStyle name="Normal 2 27 3" xfId="364" xr:uid="{00000000-0005-0000-0000-0000BF010000}"/>
    <cellStyle name="Normal 2 27_Ceník 20090707 sestavený Formatou-KOREKTURA-pro Tondu_kontrola" xfId="365" xr:uid="{00000000-0005-0000-0000-0000C0010000}"/>
    <cellStyle name="Normal 2 28" xfId="366" xr:uid="{00000000-0005-0000-0000-0000C1010000}"/>
    <cellStyle name="Normal 2 28 2" xfId="367" xr:uid="{00000000-0005-0000-0000-0000C2010000}"/>
    <cellStyle name="Normal 2 28 3" xfId="368" xr:uid="{00000000-0005-0000-0000-0000C3010000}"/>
    <cellStyle name="Normal 2 28_Ceník 20090707 sestavený Formatou-KOREKTURA-pro Tondu_kontrola" xfId="369" xr:uid="{00000000-0005-0000-0000-0000C4010000}"/>
    <cellStyle name="Normal 2 29" xfId="370" xr:uid="{00000000-0005-0000-0000-0000C5010000}"/>
    <cellStyle name="Normal 2 29 2" xfId="371" xr:uid="{00000000-0005-0000-0000-0000C6010000}"/>
    <cellStyle name="Normal 2 29 3" xfId="372" xr:uid="{00000000-0005-0000-0000-0000C7010000}"/>
    <cellStyle name="Normal 2 29_Ceník 20090707 sestavený Formatou-KOREKTURA-pro Tondu_kontrola" xfId="373" xr:uid="{00000000-0005-0000-0000-0000C8010000}"/>
    <cellStyle name="Normal 2 3" xfId="374" xr:uid="{00000000-0005-0000-0000-0000C9010000}"/>
    <cellStyle name="Normal 2 3 2" xfId="375" xr:uid="{00000000-0005-0000-0000-0000CA010000}"/>
    <cellStyle name="Normal 2 3 3" xfId="376" xr:uid="{00000000-0005-0000-0000-0000CB010000}"/>
    <cellStyle name="Normal 2 3_Ceník 20090707 sestavený Formatou-KOREKTURA-pro Tondu_kontrola" xfId="377" xr:uid="{00000000-0005-0000-0000-0000CC010000}"/>
    <cellStyle name="Normal 2 30" xfId="378" xr:uid="{00000000-0005-0000-0000-0000CD010000}"/>
    <cellStyle name="Normal 2 30 2" xfId="379" xr:uid="{00000000-0005-0000-0000-0000CE010000}"/>
    <cellStyle name="Normal 2 30 3" xfId="380" xr:uid="{00000000-0005-0000-0000-0000CF010000}"/>
    <cellStyle name="Normal 2 30_Ceník 20090707 sestavený Formatou-KOREKTURA-pro Tondu_kontrola" xfId="381" xr:uid="{00000000-0005-0000-0000-0000D0010000}"/>
    <cellStyle name="Normal 2 31" xfId="382" xr:uid="{00000000-0005-0000-0000-0000D1010000}"/>
    <cellStyle name="Normal 2 31 2" xfId="383" xr:uid="{00000000-0005-0000-0000-0000D2010000}"/>
    <cellStyle name="Normal 2 31_Ceník 20090707 sestavený Formatou-KOREKTURA-pro Tondu_kontrola" xfId="384" xr:uid="{00000000-0005-0000-0000-0000D3010000}"/>
    <cellStyle name="Normal 2 4" xfId="385" xr:uid="{00000000-0005-0000-0000-0000D4010000}"/>
    <cellStyle name="Normal 2 4 2" xfId="386" xr:uid="{00000000-0005-0000-0000-0000D5010000}"/>
    <cellStyle name="Normal 2 4 3" xfId="387" xr:uid="{00000000-0005-0000-0000-0000D6010000}"/>
    <cellStyle name="Normal 2 4_Ceník 20090707 sestavený Formatou-KOREKTURA-pro Tondu_kontrola" xfId="388" xr:uid="{00000000-0005-0000-0000-0000D7010000}"/>
    <cellStyle name="Normal 2 5" xfId="389" xr:uid="{00000000-0005-0000-0000-0000D8010000}"/>
    <cellStyle name="Normal 2 5 2" xfId="390" xr:uid="{00000000-0005-0000-0000-0000D9010000}"/>
    <cellStyle name="Normal 2 5 3" xfId="391" xr:uid="{00000000-0005-0000-0000-0000DA010000}"/>
    <cellStyle name="Normal 2 5_Ceník 20090707 sestavený Formatou-KOREKTURA-pro Tondu_kontrola" xfId="392" xr:uid="{00000000-0005-0000-0000-0000DB010000}"/>
    <cellStyle name="Normal 2 6" xfId="393" xr:uid="{00000000-0005-0000-0000-0000DC010000}"/>
    <cellStyle name="Normal 2 6 2" xfId="394" xr:uid="{00000000-0005-0000-0000-0000DD010000}"/>
    <cellStyle name="Normal 2 6 3" xfId="395" xr:uid="{00000000-0005-0000-0000-0000DE010000}"/>
    <cellStyle name="Normal 2 6_Ceník 20090707 sestavený Formatou-KOREKTURA-pro Tondu_kontrola" xfId="396" xr:uid="{00000000-0005-0000-0000-0000DF010000}"/>
    <cellStyle name="Normal 2 7" xfId="397" xr:uid="{00000000-0005-0000-0000-0000E0010000}"/>
    <cellStyle name="Normal 2 7 2" xfId="398" xr:uid="{00000000-0005-0000-0000-0000E1010000}"/>
    <cellStyle name="Normal 2 7 3" xfId="399" xr:uid="{00000000-0005-0000-0000-0000E2010000}"/>
    <cellStyle name="Normal 2 7_Ceník 20090707 sestavený Formatou-KOREKTURA-pro Tondu_kontrola" xfId="400" xr:uid="{00000000-0005-0000-0000-0000E3010000}"/>
    <cellStyle name="Normal 2 8" xfId="401" xr:uid="{00000000-0005-0000-0000-0000E4010000}"/>
    <cellStyle name="Normal 2 8 2" xfId="402" xr:uid="{00000000-0005-0000-0000-0000E5010000}"/>
    <cellStyle name="Normal 2 8 3" xfId="403" xr:uid="{00000000-0005-0000-0000-0000E6010000}"/>
    <cellStyle name="Normal 2 8_Ceník 20090707 sestavený Formatou-KOREKTURA-pro Tondu_kontrola" xfId="404" xr:uid="{00000000-0005-0000-0000-0000E7010000}"/>
    <cellStyle name="Normal 2 9" xfId="405" xr:uid="{00000000-0005-0000-0000-0000E8010000}"/>
    <cellStyle name="Normal 2 9 2" xfId="406" xr:uid="{00000000-0005-0000-0000-0000E9010000}"/>
    <cellStyle name="Normal 2 9 3" xfId="407" xr:uid="{00000000-0005-0000-0000-0000EA010000}"/>
    <cellStyle name="Normal 2 9_Ceník 20090707 sestavený Formatou-KOREKTURA-pro Tondu_kontrola" xfId="408" xr:uid="{00000000-0005-0000-0000-0000EB010000}"/>
    <cellStyle name="Normal_# 41-Market &amp;Trends" xfId="409" xr:uid="{00000000-0005-0000-0000-0000EC010000}"/>
    <cellStyle name="Normální" xfId="0" builtinId="0"/>
    <cellStyle name="normální 10" xfId="410" xr:uid="{00000000-0005-0000-0000-0000EE010000}"/>
    <cellStyle name="normální 10 2" xfId="411" xr:uid="{00000000-0005-0000-0000-0000EF010000}"/>
    <cellStyle name="normální 11" xfId="412" xr:uid="{00000000-0005-0000-0000-0000F0010000}"/>
    <cellStyle name="normální 11 2" xfId="525" xr:uid="{00000000-0005-0000-0000-0000F1010000}"/>
    <cellStyle name="normální 11 2 2" xfId="657" xr:uid="{00000000-0005-0000-0000-0000F2010000}"/>
    <cellStyle name="normální 11 2 2 2" xfId="951" xr:uid="{00000000-0005-0000-0000-0000F3010000}"/>
    <cellStyle name="normální 11 2 2 3" xfId="778" xr:uid="{00000000-0005-0000-0000-0000F4010000}"/>
    <cellStyle name="normální 11 2 3" xfId="569" xr:uid="{00000000-0005-0000-0000-0000F5010000}"/>
    <cellStyle name="normální 11 2 3 2" xfId="949" xr:uid="{00000000-0005-0000-0000-0000F6010000}"/>
    <cellStyle name="normální 11 2 4" xfId="766" xr:uid="{00000000-0005-0000-0000-0000F7010000}"/>
    <cellStyle name="normální 11 3" xfId="632" xr:uid="{00000000-0005-0000-0000-0000F8010000}"/>
    <cellStyle name="normální 11 3 2" xfId="950" xr:uid="{00000000-0005-0000-0000-0000F9010000}"/>
    <cellStyle name="normální 11 3 3" xfId="777" xr:uid="{00000000-0005-0000-0000-0000FA010000}"/>
    <cellStyle name="normální 11 4" xfId="556" xr:uid="{00000000-0005-0000-0000-0000FB010000}"/>
    <cellStyle name="normální 11 4 2" xfId="952" xr:uid="{00000000-0005-0000-0000-0000FC010000}"/>
    <cellStyle name="normální 11 4 3" xfId="792" xr:uid="{00000000-0005-0000-0000-0000FD010000}"/>
    <cellStyle name="normální 11 5" xfId="937" xr:uid="{00000000-0005-0000-0000-0000FE010000}"/>
    <cellStyle name="normální 11 6" xfId="912" xr:uid="{00000000-0005-0000-0000-0000FF010000}"/>
    <cellStyle name="normální 11 7" xfId="738" xr:uid="{00000000-0005-0000-0000-000000020000}"/>
    <cellStyle name="normální 12" xfId="413" xr:uid="{00000000-0005-0000-0000-000001020000}"/>
    <cellStyle name="Normální 13" xfId="892" xr:uid="{00000000-0005-0000-0000-000002020000}"/>
    <cellStyle name="Normální 13 2" xfId="954" xr:uid="{00000000-0005-0000-0000-000003020000}"/>
    <cellStyle name="Normální 14" xfId="885" xr:uid="{00000000-0005-0000-0000-000004020000}"/>
    <cellStyle name="Normální 14 2" xfId="953" xr:uid="{00000000-0005-0000-0000-000005020000}"/>
    <cellStyle name="Normální 15" xfId="883" xr:uid="{00000000-0005-0000-0000-000006020000}"/>
    <cellStyle name="Normální 16" xfId="828" xr:uid="{00000000-0005-0000-0000-000007020000}"/>
    <cellStyle name="Normální 17" xfId="893" xr:uid="{00000000-0005-0000-0000-000008020000}"/>
    <cellStyle name="Normální 18" xfId="894" xr:uid="{00000000-0005-0000-0000-000009020000}"/>
    <cellStyle name="Normální 19" xfId="895" xr:uid="{00000000-0005-0000-0000-00000A020000}"/>
    <cellStyle name="Normální 2" xfId="1" xr:uid="{00000000-0005-0000-0000-00000B020000}"/>
    <cellStyle name="normální 2 10" xfId="523" xr:uid="{00000000-0005-0000-0000-00000C020000}"/>
    <cellStyle name="Normální 2 11" xfId="538" xr:uid="{00000000-0005-0000-0000-00000D020000}"/>
    <cellStyle name="Normální 2 11 2" xfId="662" xr:uid="{00000000-0005-0000-0000-00000E020000}"/>
    <cellStyle name="Normální 2 11 3" xfId="563" xr:uid="{00000000-0005-0000-0000-00000F020000}"/>
    <cellStyle name="normální 2 11 4" xfId="780" xr:uid="{00000000-0005-0000-0000-000010020000}"/>
    <cellStyle name="normální 2 11 5" xfId="686" xr:uid="{00000000-0005-0000-0000-000011020000}"/>
    <cellStyle name="normální 2 11 6" xfId="767" xr:uid="{00000000-0005-0000-0000-000012020000}"/>
    <cellStyle name="normální 2 11 7" xfId="994" xr:uid="{00000000-0005-0000-0000-000013020000}"/>
    <cellStyle name="Normální 2 12" xfId="533" xr:uid="{00000000-0005-0000-0000-000014020000}"/>
    <cellStyle name="Normální 2 12 2" xfId="659" xr:uid="{00000000-0005-0000-0000-000015020000}"/>
    <cellStyle name="Normální 2 12 3" xfId="584" xr:uid="{00000000-0005-0000-0000-000016020000}"/>
    <cellStyle name="Normální 2 13" xfId="537" xr:uid="{00000000-0005-0000-0000-000017020000}"/>
    <cellStyle name="Normální 2 13 2" xfId="661" xr:uid="{00000000-0005-0000-0000-000018020000}"/>
    <cellStyle name="Normální 2 13 3" xfId="600" xr:uid="{00000000-0005-0000-0000-000019020000}"/>
    <cellStyle name="Normální 2 14" xfId="534" xr:uid="{00000000-0005-0000-0000-00001A020000}"/>
    <cellStyle name="Normální 2 14 2" xfId="660" xr:uid="{00000000-0005-0000-0000-00001B020000}"/>
    <cellStyle name="Normální 2 14 3" xfId="579" xr:uid="{00000000-0005-0000-0000-00001C020000}"/>
    <cellStyle name="normální 2 15" xfId="557" xr:uid="{00000000-0005-0000-0000-00001D020000}"/>
    <cellStyle name="Normální 2 15 2" xfId="831" xr:uid="{00000000-0005-0000-0000-00001E020000}"/>
    <cellStyle name="Normální 2 16" xfId="832" xr:uid="{00000000-0005-0000-0000-00001F020000}"/>
    <cellStyle name="Normální 2 17" xfId="833" xr:uid="{00000000-0005-0000-0000-000020020000}"/>
    <cellStyle name="Normální 2 18" xfId="834" xr:uid="{00000000-0005-0000-0000-000021020000}"/>
    <cellStyle name="Normální 2 19" xfId="835" xr:uid="{00000000-0005-0000-0000-000022020000}"/>
    <cellStyle name="Normální 2 2" xfId="2" xr:uid="{00000000-0005-0000-0000-000023020000}"/>
    <cellStyle name="normální 2 2 2" xfId="414" xr:uid="{00000000-0005-0000-0000-000024020000}"/>
    <cellStyle name="Normální 2 2 3" xfId="564" xr:uid="{00000000-0005-0000-0000-000025020000}"/>
    <cellStyle name="Normální 2 2 4" xfId="583" xr:uid="{00000000-0005-0000-0000-000026020000}"/>
    <cellStyle name="Normální 2 2 5" xfId="599" xr:uid="{00000000-0005-0000-0000-000027020000}"/>
    <cellStyle name="Normální 2 2 6" xfId="578" xr:uid="{00000000-0005-0000-0000-000028020000}"/>
    <cellStyle name="normální 2 2 7" xfId="558" xr:uid="{00000000-0005-0000-0000-000029020000}"/>
    <cellStyle name="Normální 2 20" xfId="836" xr:uid="{00000000-0005-0000-0000-00002A020000}"/>
    <cellStyle name="Normální 2 21" xfId="837" xr:uid="{00000000-0005-0000-0000-00002B020000}"/>
    <cellStyle name="Normální 2 22" xfId="838" xr:uid="{00000000-0005-0000-0000-00002C020000}"/>
    <cellStyle name="Normální 2 23" xfId="839" xr:uid="{00000000-0005-0000-0000-00002D020000}"/>
    <cellStyle name="Normální 2 24" xfId="840" xr:uid="{00000000-0005-0000-0000-00002E020000}"/>
    <cellStyle name="Normální 2 25" xfId="841" xr:uid="{00000000-0005-0000-0000-00002F020000}"/>
    <cellStyle name="Normální 2 26" xfId="842" xr:uid="{00000000-0005-0000-0000-000030020000}"/>
    <cellStyle name="Normální 2 27" xfId="843" xr:uid="{00000000-0005-0000-0000-000031020000}"/>
    <cellStyle name="Normální 2 28" xfId="844" xr:uid="{00000000-0005-0000-0000-000032020000}"/>
    <cellStyle name="Normální 2 29" xfId="845" xr:uid="{00000000-0005-0000-0000-000033020000}"/>
    <cellStyle name="Normální 2 3" xfId="12" xr:uid="{00000000-0005-0000-0000-000034020000}"/>
    <cellStyle name="normální 2 3 10" xfId="586" xr:uid="{00000000-0005-0000-0000-000035020000}"/>
    <cellStyle name="Normální 2 3 11" xfId="565" xr:uid="{00000000-0005-0000-0000-000036020000}"/>
    <cellStyle name="Normální 2 3 12" xfId="582" xr:uid="{00000000-0005-0000-0000-000037020000}"/>
    <cellStyle name="Normální 2 3 12 2" xfId="808" xr:uid="{00000000-0005-0000-0000-000038020000}"/>
    <cellStyle name="Normální 2 3 13" xfId="598" xr:uid="{00000000-0005-0000-0000-000039020000}"/>
    <cellStyle name="Normální 2 3 13 2" xfId="786" xr:uid="{00000000-0005-0000-0000-00003A020000}"/>
    <cellStyle name="Normální 2 3 14" xfId="577" xr:uid="{00000000-0005-0000-0000-00003B020000}"/>
    <cellStyle name="Normální 2 3 14 2" xfId="811" xr:uid="{00000000-0005-0000-0000-00003C020000}"/>
    <cellStyle name="normální 2 3 15" xfId="559" xr:uid="{00000000-0005-0000-0000-00003D020000}"/>
    <cellStyle name="Normální 2 3 15 2" xfId="771" xr:uid="{00000000-0005-0000-0000-00003E020000}"/>
    <cellStyle name="Normální 2 3 16" xfId="769" xr:uid="{00000000-0005-0000-0000-00003F020000}"/>
    <cellStyle name="Normální 2 3 16 2" xfId="784" xr:uid="{00000000-0005-0000-0000-000040020000}"/>
    <cellStyle name="Normální 2 3 17" xfId="905" xr:uid="{00000000-0005-0000-0000-000041020000}"/>
    <cellStyle name="Normální 2 3 17 2" xfId="763" xr:uid="{00000000-0005-0000-0000-000042020000}"/>
    <cellStyle name="Normální 2 3 18" xfId="775" xr:uid="{00000000-0005-0000-0000-000043020000}"/>
    <cellStyle name="Normální 2 3 18 2" xfId="732" xr:uid="{00000000-0005-0000-0000-000044020000}"/>
    <cellStyle name="Normální 2 3 19" xfId="909" xr:uid="{00000000-0005-0000-0000-000045020000}"/>
    <cellStyle name="Normální 2 3 19 2" xfId="734" xr:uid="{00000000-0005-0000-0000-000046020000}"/>
    <cellStyle name="normální 2 3 2" xfId="415" xr:uid="{00000000-0005-0000-0000-000047020000}"/>
    <cellStyle name="normální 2 3 2 2" xfId="633" xr:uid="{00000000-0005-0000-0000-000048020000}"/>
    <cellStyle name="Normální 2 3 2 3" xfId="548" xr:uid="{00000000-0005-0000-0000-000049020000}"/>
    <cellStyle name="Normální 2 3 2 4" xfId="781" xr:uid="{00000000-0005-0000-0000-00004A020000}"/>
    <cellStyle name="Normální 2 3 2 5" xfId="822" xr:uid="{00000000-0005-0000-0000-00004B020000}"/>
    <cellStyle name="Normální 2 3 2 6" xfId="765" xr:uid="{00000000-0005-0000-0000-00004C020000}"/>
    <cellStyle name="Normální 2 3 2 7" xfId="687" xr:uid="{00000000-0005-0000-0000-00004D020000}"/>
    <cellStyle name="Normální 2 3 2 8" xfId="1014" xr:uid="{00000000-0005-0000-0000-00004E020000}"/>
    <cellStyle name="Normální 2 3 2 9" xfId="748" xr:uid="{00000000-0005-0000-0000-00004F020000}"/>
    <cellStyle name="Normální 2 3 20" xfId="733" xr:uid="{00000000-0005-0000-0000-000050020000}"/>
    <cellStyle name="Normální 2 3 3" xfId="547" xr:uid="{00000000-0005-0000-0000-000051020000}"/>
    <cellStyle name="normální 2 3 3 2" xfId="846" xr:uid="{00000000-0005-0000-0000-000052020000}"/>
    <cellStyle name="normální 2 3 4" xfId="570" xr:uid="{00000000-0005-0000-0000-000053020000}"/>
    <cellStyle name="Normální 2 3 4 2" xfId="848" xr:uid="{00000000-0005-0000-0000-000054020000}"/>
    <cellStyle name="Normální 2 3 4 3" xfId="847" xr:uid="{00000000-0005-0000-0000-000055020000}"/>
    <cellStyle name="normální 2 3 5" xfId="589" xr:uid="{00000000-0005-0000-0000-000056020000}"/>
    <cellStyle name="normální 2 3 6" xfId="588" xr:uid="{00000000-0005-0000-0000-000057020000}"/>
    <cellStyle name="normální 2 3 7" xfId="591" xr:uid="{00000000-0005-0000-0000-000058020000}"/>
    <cellStyle name="normální 2 3 8" xfId="587" xr:uid="{00000000-0005-0000-0000-000059020000}"/>
    <cellStyle name="normální 2 3 9" xfId="592" xr:uid="{00000000-0005-0000-0000-00005A020000}"/>
    <cellStyle name="Normální 2 30" xfId="849" xr:uid="{00000000-0005-0000-0000-00005B020000}"/>
    <cellStyle name="Normální 2 31" xfId="850" xr:uid="{00000000-0005-0000-0000-00005C020000}"/>
    <cellStyle name="Normální 2 32" xfId="891" xr:uid="{00000000-0005-0000-0000-00005D020000}"/>
    <cellStyle name="Normální 2 33" xfId="785" xr:uid="{00000000-0005-0000-0000-00005E020000}"/>
    <cellStyle name="Normální 2 34" xfId="810" xr:uid="{00000000-0005-0000-0000-00005F020000}"/>
    <cellStyle name="Normální 2 34 2" xfId="772" xr:uid="{00000000-0005-0000-0000-000060020000}"/>
    <cellStyle name="Normální 2 35" xfId="773" xr:uid="{00000000-0005-0000-0000-000061020000}"/>
    <cellStyle name="Normální 2 36" xfId="774" xr:uid="{00000000-0005-0000-0000-000062020000}"/>
    <cellStyle name="Normální 2 37" xfId="770" xr:uid="{00000000-0005-0000-0000-000063020000}"/>
    <cellStyle name="Normální 2 38" xfId="768" xr:uid="{00000000-0005-0000-0000-000064020000}"/>
    <cellStyle name="Normální 2 39" xfId="906" xr:uid="{00000000-0005-0000-0000-000065020000}"/>
    <cellStyle name="Normální 2 4" xfId="13" xr:uid="{00000000-0005-0000-0000-000066020000}"/>
    <cellStyle name="normální 2 4 2" xfId="416" xr:uid="{00000000-0005-0000-0000-000067020000}"/>
    <cellStyle name="Normální 2 4 2 2" xfId="851" xr:uid="{00000000-0005-0000-0000-000068020000}"/>
    <cellStyle name="Normální 2 40" xfId="779" xr:uid="{00000000-0005-0000-0000-000069020000}"/>
    <cellStyle name="Normální 2 41" xfId="938" xr:uid="{00000000-0005-0000-0000-00006A020000}"/>
    <cellStyle name="Normální 2 42" xfId="908" xr:uid="{00000000-0005-0000-0000-00006B020000}"/>
    <cellStyle name="Normální 2 43" xfId="739" xr:uid="{00000000-0005-0000-0000-00006C020000}"/>
    <cellStyle name="Normální 2 44" xfId="722" xr:uid="{00000000-0005-0000-0000-00006D020000}"/>
    <cellStyle name="Normální 2 45" xfId="729" xr:uid="{00000000-0005-0000-0000-00006E020000}"/>
    <cellStyle name="Normální 2 46" xfId="726" xr:uid="{00000000-0005-0000-0000-00006F020000}"/>
    <cellStyle name="normální 2 47" xfId="9" xr:uid="{00000000-0005-0000-0000-000070020000}"/>
    <cellStyle name="Normální 2 5" xfId="14" xr:uid="{00000000-0005-0000-0000-000071020000}"/>
    <cellStyle name="normální 2 5 2" xfId="526" xr:uid="{00000000-0005-0000-0000-000072020000}"/>
    <cellStyle name="Normální 2 5 2 2" xfId="852" xr:uid="{00000000-0005-0000-0000-000073020000}"/>
    <cellStyle name="normální 2 6" xfId="521" xr:uid="{00000000-0005-0000-0000-000074020000}"/>
    <cellStyle name="normální 2 7" xfId="524" xr:uid="{00000000-0005-0000-0000-000075020000}"/>
    <cellStyle name="normální 2 8" xfId="522" xr:uid="{00000000-0005-0000-0000-000076020000}"/>
    <cellStyle name="normální 2 9" xfId="520" xr:uid="{00000000-0005-0000-0000-000077020000}"/>
    <cellStyle name="Normální 20" xfId="896" xr:uid="{00000000-0005-0000-0000-000078020000}"/>
    <cellStyle name="Normální 21" xfId="897" xr:uid="{00000000-0005-0000-0000-000079020000}"/>
    <cellStyle name="Normální 22" xfId="898" xr:uid="{00000000-0005-0000-0000-00007A020000}"/>
    <cellStyle name="Normální 23" xfId="899" xr:uid="{00000000-0005-0000-0000-00007B020000}"/>
    <cellStyle name="Normální 24" xfId="900" xr:uid="{00000000-0005-0000-0000-00007C020000}"/>
    <cellStyle name="Normální 3" xfId="3" xr:uid="{00000000-0005-0000-0000-00007D020000}"/>
    <cellStyle name="normální 3 10" xfId="594" xr:uid="{00000000-0005-0000-0000-00007E020000}"/>
    <cellStyle name="Normální 3 10 2" xfId="853" xr:uid="{00000000-0005-0000-0000-00007F020000}"/>
    <cellStyle name="Normální 3 11" xfId="566" xr:uid="{00000000-0005-0000-0000-000080020000}"/>
    <cellStyle name="normální 3 11 2" xfId="854" xr:uid="{00000000-0005-0000-0000-000081020000}"/>
    <cellStyle name="Normální 3 12" xfId="581" xr:uid="{00000000-0005-0000-0000-000082020000}"/>
    <cellStyle name="normální 3 12 2" xfId="855" xr:uid="{00000000-0005-0000-0000-000083020000}"/>
    <cellStyle name="Normální 3 13" xfId="597" xr:uid="{00000000-0005-0000-0000-000084020000}"/>
    <cellStyle name="normální 3 13 2" xfId="856" xr:uid="{00000000-0005-0000-0000-000085020000}"/>
    <cellStyle name="Normální 3 14" xfId="576" xr:uid="{00000000-0005-0000-0000-000086020000}"/>
    <cellStyle name="normální 3 14 2" xfId="857" xr:uid="{00000000-0005-0000-0000-000087020000}"/>
    <cellStyle name="normální 3 15" xfId="560" xr:uid="{00000000-0005-0000-0000-000088020000}"/>
    <cellStyle name="Normální 3 16" xfId="782" xr:uid="{00000000-0005-0000-0000-000089020000}"/>
    <cellStyle name="Normální 3 17" xfId="890" xr:uid="{00000000-0005-0000-0000-00008A020000}"/>
    <cellStyle name="Normální 3 18" xfId="787" xr:uid="{00000000-0005-0000-0000-00008B020000}"/>
    <cellStyle name="Normální 3 19" xfId="812" xr:uid="{00000000-0005-0000-0000-00008C020000}"/>
    <cellStyle name="Normální 3 2" xfId="4" xr:uid="{00000000-0005-0000-0000-00008D020000}"/>
    <cellStyle name="Normální 3 2 2" xfId="554" xr:uid="{00000000-0005-0000-0000-00008E020000}"/>
    <cellStyle name="normální 3 2 2 2" xfId="859" xr:uid="{00000000-0005-0000-0000-00008F020000}"/>
    <cellStyle name="Normální 3 2 3" xfId="550" xr:uid="{00000000-0005-0000-0000-000090020000}"/>
    <cellStyle name="Normální 3 2 4" xfId="684" xr:uid="{00000000-0005-0000-0000-000091020000}"/>
    <cellStyle name="Normální 3 2 5" xfId="858" xr:uid="{00000000-0005-0000-0000-000092020000}"/>
    <cellStyle name="Normální 3 2 6" xfId="688" xr:uid="{00000000-0005-0000-0000-000093020000}"/>
    <cellStyle name="Normální 3 2 7" xfId="15" xr:uid="{00000000-0005-0000-0000-000094020000}"/>
    <cellStyle name="Normální 3 20" xfId="910" xr:uid="{00000000-0005-0000-0000-000095020000}"/>
    <cellStyle name="Normální 3 21" xfId="10" xr:uid="{00000000-0005-0000-0000-000096020000}"/>
    <cellStyle name="normální 3 3" xfId="417" xr:uid="{00000000-0005-0000-0000-000097020000}"/>
    <cellStyle name="normální 3 3 2" xfId="571" xr:uid="{00000000-0005-0000-0000-000098020000}"/>
    <cellStyle name="Normální 3 3 3" xfId="552" xr:uid="{00000000-0005-0000-0000-000099020000}"/>
    <cellStyle name="Normální 3 3 3 2" xfId="860" xr:uid="{00000000-0005-0000-0000-00009A020000}"/>
    <cellStyle name="Normální 3 3 4" xfId="958" xr:uid="{00000000-0005-0000-0000-00009B020000}"/>
    <cellStyle name="Normální 3 3 5" xfId="758" xr:uid="{00000000-0005-0000-0000-00009C020000}"/>
    <cellStyle name="normální 3 4" xfId="540" xr:uid="{00000000-0005-0000-0000-00009D020000}"/>
    <cellStyle name="normální 3 4 2" xfId="590" xr:uid="{00000000-0005-0000-0000-00009E020000}"/>
    <cellStyle name="Normální 3 4 2 2" xfId="861" xr:uid="{00000000-0005-0000-0000-00009F020000}"/>
    <cellStyle name="Normální 3 4 3" xfId="549" xr:uid="{00000000-0005-0000-0000-0000A0020000}"/>
    <cellStyle name="Normální 3 4 4" xfId="967" xr:uid="{00000000-0005-0000-0000-0000A1020000}"/>
    <cellStyle name="Normální 3 4 5" xfId="759" xr:uid="{00000000-0005-0000-0000-0000A2020000}"/>
    <cellStyle name="normální 3 5" xfId="530" xr:uid="{00000000-0005-0000-0000-0000A3020000}"/>
    <cellStyle name="Normální 3 5 2" xfId="862" xr:uid="{00000000-0005-0000-0000-0000A4020000}"/>
    <cellStyle name="normální 3 6" xfId="545" xr:uid="{00000000-0005-0000-0000-0000A5020000}"/>
    <cellStyle name="Normální 3 6 2" xfId="863" xr:uid="{00000000-0005-0000-0000-0000A6020000}"/>
    <cellStyle name="normální 3 7" xfId="532" xr:uid="{00000000-0005-0000-0000-0000A7020000}"/>
    <cellStyle name="Normální 3 7 2" xfId="864" xr:uid="{00000000-0005-0000-0000-0000A8020000}"/>
    <cellStyle name="normální 3 8" xfId="593" xr:uid="{00000000-0005-0000-0000-0000A9020000}"/>
    <cellStyle name="Normální 3 8 2" xfId="865" xr:uid="{00000000-0005-0000-0000-0000AA020000}"/>
    <cellStyle name="normální 3 9" xfId="585" xr:uid="{00000000-0005-0000-0000-0000AB020000}"/>
    <cellStyle name="Normální 3 9 2" xfId="866" xr:uid="{00000000-0005-0000-0000-0000AC020000}"/>
    <cellStyle name="Normální 4" xfId="5" xr:uid="{00000000-0005-0000-0000-0000AD020000}"/>
    <cellStyle name="Normální 4 10" xfId="867" xr:uid="{00000000-0005-0000-0000-0000AE020000}"/>
    <cellStyle name="Normální 4 10 2" xfId="1005" xr:uid="{00000000-0005-0000-0000-0000AF020000}"/>
    <cellStyle name="normální 4 11" xfId="868" xr:uid="{00000000-0005-0000-0000-0000B0020000}"/>
    <cellStyle name="normální 4 12" xfId="869" xr:uid="{00000000-0005-0000-0000-0000B1020000}"/>
    <cellStyle name="normální 4 13" xfId="870" xr:uid="{00000000-0005-0000-0000-0000B2020000}"/>
    <cellStyle name="normální 4 14" xfId="871" xr:uid="{00000000-0005-0000-0000-0000B3020000}"/>
    <cellStyle name="normální 4 15" xfId="872" xr:uid="{00000000-0005-0000-0000-0000B4020000}"/>
    <cellStyle name="normální 4 16" xfId="901" xr:uid="{00000000-0005-0000-0000-0000B5020000}"/>
    <cellStyle name="Normální 4 17" xfId="783" xr:uid="{00000000-0005-0000-0000-0000B6020000}"/>
    <cellStyle name="Normální 4 18" xfId="807" xr:uid="{00000000-0005-0000-0000-0000B7020000}"/>
    <cellStyle name="Normální 4 19" xfId="788" xr:uid="{00000000-0005-0000-0000-0000B8020000}"/>
    <cellStyle name="Normální 4 2" xfId="16" xr:uid="{00000000-0005-0000-0000-0000B9020000}"/>
    <cellStyle name="normální 4 2 2" xfId="572" xr:uid="{00000000-0005-0000-0000-0000BA020000}"/>
    <cellStyle name="Normální 4 2 3" xfId="873" xr:uid="{00000000-0005-0000-0000-0000BB020000}"/>
    <cellStyle name="Normální 4 20" xfId="793" xr:uid="{00000000-0005-0000-0000-0000BC020000}"/>
    <cellStyle name="Normální 4 21" xfId="911" xr:uid="{00000000-0005-0000-0000-0000BD020000}"/>
    <cellStyle name="normální 4 22" xfId="740" xr:uid="{00000000-0005-0000-0000-0000BE020000}"/>
    <cellStyle name="normální 4 23" xfId="720" xr:uid="{00000000-0005-0000-0000-0000BF020000}"/>
    <cellStyle name="normální 4 24" xfId="730" xr:uid="{00000000-0005-0000-0000-0000C0020000}"/>
    <cellStyle name="normální 4 25" xfId="725" xr:uid="{00000000-0005-0000-0000-0000C1020000}"/>
    <cellStyle name="Normální 4 26" xfId="11" xr:uid="{00000000-0005-0000-0000-0000C2020000}"/>
    <cellStyle name="normální 4 3" xfId="418" xr:uid="{00000000-0005-0000-0000-0000C3020000}"/>
    <cellStyle name="Normální 4 3 2" xfId="567" xr:uid="{00000000-0005-0000-0000-0000C4020000}"/>
    <cellStyle name="normální 4 3 3" xfId="634" xr:uid="{00000000-0005-0000-0000-0000C5020000}"/>
    <cellStyle name="Normální 4 3 4" xfId="553" xr:uid="{00000000-0005-0000-0000-0000C6020000}"/>
    <cellStyle name="Normální 4 3 5" xfId="705" xr:uid="{00000000-0005-0000-0000-0000C7020000}"/>
    <cellStyle name="Normální 4 3 6" xfId="742" xr:uid="{00000000-0005-0000-0000-0000C8020000}"/>
    <cellStyle name="normální 4 4" xfId="541" xr:uid="{00000000-0005-0000-0000-0000C9020000}"/>
    <cellStyle name="normální 4 4 2" xfId="664" xr:uid="{00000000-0005-0000-0000-0000CA020000}"/>
    <cellStyle name="Normální 4 4 3" xfId="551" xr:uid="{00000000-0005-0000-0000-0000CB020000}"/>
    <cellStyle name="Normální 4 4 4" xfId="875" xr:uid="{00000000-0005-0000-0000-0000CC020000}"/>
    <cellStyle name="Normální 4 4 5" xfId="975" xr:uid="{00000000-0005-0000-0000-0000CD020000}"/>
    <cellStyle name="Normální 4 4 6" xfId="889" xr:uid="{00000000-0005-0000-0000-0000CE020000}"/>
    <cellStyle name="Normální 4 4 7" xfId="714" xr:uid="{00000000-0005-0000-0000-0000CF020000}"/>
    <cellStyle name="Normální 4 4 8" xfId="966" xr:uid="{00000000-0005-0000-0000-0000D0020000}"/>
    <cellStyle name="Normální 4 4 9" xfId="888" xr:uid="{00000000-0005-0000-0000-0000D1020000}"/>
    <cellStyle name="normální 4 5" xfId="529" xr:uid="{00000000-0005-0000-0000-0000D2020000}"/>
    <cellStyle name="normální 4 5 2" xfId="658" xr:uid="{00000000-0005-0000-0000-0000D3020000}"/>
    <cellStyle name="Normální 4 5 3" xfId="596" xr:uid="{00000000-0005-0000-0000-0000D4020000}"/>
    <cellStyle name="Normální 4 5 4" xfId="876" xr:uid="{00000000-0005-0000-0000-0000D5020000}"/>
    <cellStyle name="Normální 4 5 5" xfId="976" xr:uid="{00000000-0005-0000-0000-0000D6020000}"/>
    <cellStyle name="Normální 4 5 6" xfId="760" xr:uid="{00000000-0005-0000-0000-0000D7020000}"/>
    <cellStyle name="Normální 4 5 7" xfId="713" xr:uid="{00000000-0005-0000-0000-0000D8020000}"/>
    <cellStyle name="Normální 4 5 8" xfId="762" xr:uid="{00000000-0005-0000-0000-0000D9020000}"/>
    <cellStyle name="Normální 4 5 9" xfId="737" xr:uid="{00000000-0005-0000-0000-0000DA020000}"/>
    <cellStyle name="normální 4 6" xfId="539" xr:uid="{00000000-0005-0000-0000-0000DB020000}"/>
    <cellStyle name="normální 4 6 2" xfId="663" xr:uid="{00000000-0005-0000-0000-0000DC020000}"/>
    <cellStyle name="Normální 4 6 3" xfId="575" xr:uid="{00000000-0005-0000-0000-0000DD020000}"/>
    <cellStyle name="Normální 4 6 4" xfId="877" xr:uid="{00000000-0005-0000-0000-0000DE020000}"/>
    <cellStyle name="Normální 4 6 5" xfId="977" xr:uid="{00000000-0005-0000-0000-0000DF020000}"/>
    <cellStyle name="Normální 4 6 6" xfId="761" xr:uid="{00000000-0005-0000-0000-0000E0020000}"/>
    <cellStyle name="Normální 4 6 7" xfId="1017" xr:uid="{00000000-0005-0000-0000-0000E1020000}"/>
    <cellStyle name="Normální 4 6 8" xfId="741" xr:uid="{00000000-0005-0000-0000-0000E2020000}"/>
    <cellStyle name="Normální 4 6 9" xfId="823" xr:uid="{00000000-0005-0000-0000-0000E3020000}"/>
    <cellStyle name="normální 4 7" xfId="531" xr:uid="{00000000-0005-0000-0000-0000E4020000}"/>
    <cellStyle name="Normální 4 7 2" xfId="878" xr:uid="{00000000-0005-0000-0000-0000E5020000}"/>
    <cellStyle name="Normální 4 8" xfId="879" xr:uid="{00000000-0005-0000-0000-0000E6020000}"/>
    <cellStyle name="Normální 4 8 2" xfId="956" xr:uid="{00000000-0005-0000-0000-0000E7020000}"/>
    <cellStyle name="Normální 4 9" xfId="880" xr:uid="{00000000-0005-0000-0000-0000E8020000}"/>
    <cellStyle name="Normální 4 9 2" xfId="731" xr:uid="{00000000-0005-0000-0000-0000E9020000}"/>
    <cellStyle name="normální 5" xfId="419" xr:uid="{00000000-0005-0000-0000-0000EA020000}"/>
    <cellStyle name="Normální 5 10" xfId="907" xr:uid="{00000000-0005-0000-0000-0000EB020000}"/>
    <cellStyle name="normální 5 2" xfId="420" xr:uid="{00000000-0005-0000-0000-0000EC020000}"/>
    <cellStyle name="normální 5 3" xfId="421" xr:uid="{00000000-0005-0000-0000-0000ED020000}"/>
    <cellStyle name="normální 5 4" xfId="573" xr:uid="{00000000-0005-0000-0000-0000EE020000}"/>
    <cellStyle name="Normální 5 4 2" xfId="881" xr:uid="{00000000-0005-0000-0000-0000EF020000}"/>
    <cellStyle name="Normální 5 5" xfId="568" xr:uid="{00000000-0005-0000-0000-0000F0020000}"/>
    <cellStyle name="normální 5 5 2" xfId="882" xr:uid="{00000000-0005-0000-0000-0000F1020000}"/>
    <cellStyle name="Normální 5 6" xfId="580" xr:uid="{00000000-0005-0000-0000-0000F2020000}"/>
    <cellStyle name="Normální 5 7" xfId="595" xr:uid="{00000000-0005-0000-0000-0000F3020000}"/>
    <cellStyle name="Normální 5 8" xfId="574" xr:uid="{00000000-0005-0000-0000-0000F4020000}"/>
    <cellStyle name="Normální 5 9" xfId="776" xr:uid="{00000000-0005-0000-0000-0000F5020000}"/>
    <cellStyle name="normální 6" xfId="422" xr:uid="{00000000-0005-0000-0000-0000F6020000}"/>
    <cellStyle name="normální 6 2" xfId="423" xr:uid="{00000000-0005-0000-0000-0000F7020000}"/>
    <cellStyle name="normální 6 3" xfId="424" xr:uid="{00000000-0005-0000-0000-0000F8020000}"/>
    <cellStyle name="normální 7" xfId="425" xr:uid="{00000000-0005-0000-0000-0000F9020000}"/>
    <cellStyle name="normální 7 2" xfId="426" xr:uid="{00000000-0005-0000-0000-0000FA020000}"/>
    <cellStyle name="normální 8" xfId="427" xr:uid="{00000000-0005-0000-0000-0000FB020000}"/>
    <cellStyle name="normální 9" xfId="428" xr:uid="{00000000-0005-0000-0000-0000FC020000}"/>
    <cellStyle name="normální 9 2" xfId="429" xr:uid="{00000000-0005-0000-0000-0000FD020000}"/>
    <cellStyle name="normální_POL.XLS" xfId="6" xr:uid="{00000000-0005-0000-0000-0000FE020000}"/>
    <cellStyle name="normální_POL.XLS 2" xfId="7" xr:uid="{00000000-0005-0000-0000-0000FF020000}"/>
    <cellStyle name="normální_POL.XLS 3" xfId="8" xr:uid="{00000000-0005-0000-0000-000000030000}"/>
    <cellStyle name="per.style" xfId="430" xr:uid="{00000000-0005-0000-0000-000001030000}"/>
    <cellStyle name="per.style 2" xfId="431" xr:uid="{00000000-0005-0000-0000-000002030000}"/>
    <cellStyle name="Percent (0)" xfId="432" xr:uid="{00000000-0005-0000-0000-000003030000}"/>
    <cellStyle name="Percent (0) 2" xfId="433" xr:uid="{00000000-0005-0000-0000-000004030000}"/>
    <cellStyle name="Percent [0]" xfId="434" xr:uid="{00000000-0005-0000-0000-000005030000}"/>
    <cellStyle name="Percent [0] 2" xfId="435" xr:uid="{00000000-0005-0000-0000-000006030000}"/>
    <cellStyle name="Percent [00]" xfId="436" xr:uid="{00000000-0005-0000-0000-000007030000}"/>
    <cellStyle name="Percent [00] 2" xfId="437" xr:uid="{00000000-0005-0000-0000-000008030000}"/>
    <cellStyle name="Percent [2]" xfId="438" xr:uid="{00000000-0005-0000-0000-000009030000}"/>
    <cellStyle name="Percent [2] 2" xfId="439" xr:uid="{00000000-0005-0000-0000-00000A030000}"/>
    <cellStyle name="Percent_#6 Temps &amp; Contractors" xfId="440" xr:uid="{00000000-0005-0000-0000-00000B030000}"/>
    <cellStyle name="Poznámka 2" xfId="441" xr:uid="{00000000-0005-0000-0000-00000C030000}"/>
    <cellStyle name="Poznámka 2 2" xfId="635" xr:uid="{00000000-0005-0000-0000-00000D030000}"/>
    <cellStyle name="Poznámka 2 2 2" xfId="978" xr:uid="{00000000-0005-0000-0000-00000E030000}"/>
    <cellStyle name="Poznámka 2 2 3" xfId="1016" xr:uid="{00000000-0005-0000-0000-00000F030000}"/>
    <cellStyle name="Poznámka 2 3" xfId="794" xr:uid="{00000000-0005-0000-0000-000010030000}"/>
    <cellStyle name="Poznámka 2 3 2" xfId="679" xr:uid="{00000000-0005-0000-0000-000011030000}"/>
    <cellStyle name="Poznámka 2 3 3" xfId="1000" xr:uid="{00000000-0005-0000-0000-000012030000}"/>
    <cellStyle name="Poznámka 2 4" xfId="717" xr:uid="{00000000-0005-0000-0000-000013030000}"/>
    <cellStyle name="Poznámka 2 5" xfId="723" xr:uid="{00000000-0005-0000-0000-000014030000}"/>
    <cellStyle name="Poznámka 2 6" xfId="683" xr:uid="{00000000-0005-0000-0000-000015030000}"/>
    <cellStyle name="Poznámka 3" xfId="442" xr:uid="{00000000-0005-0000-0000-000016030000}"/>
    <cellStyle name="Poznámka 3 2" xfId="636" xr:uid="{00000000-0005-0000-0000-000017030000}"/>
    <cellStyle name="Poznámka 3 2 2" xfId="979" xr:uid="{00000000-0005-0000-0000-000018030000}"/>
    <cellStyle name="Poznámka 3 2 3" xfId="752" xr:uid="{00000000-0005-0000-0000-000019030000}"/>
    <cellStyle name="Poznámka 3 3" xfId="795" xr:uid="{00000000-0005-0000-0000-00001A030000}"/>
    <cellStyle name="Poznámka 3 3 2" xfId="678" xr:uid="{00000000-0005-0000-0000-00001B030000}"/>
    <cellStyle name="Poznámka 3 3 3" xfId="1001" xr:uid="{00000000-0005-0000-0000-00001C030000}"/>
    <cellStyle name="Poznámka 3 4" xfId="716" xr:uid="{00000000-0005-0000-0000-00001D030000}"/>
    <cellStyle name="Poznámka 3 5" xfId="1018" xr:uid="{00000000-0005-0000-0000-00001E030000}"/>
    <cellStyle name="Poznámka 3 6" xfId="886" xr:uid="{00000000-0005-0000-0000-00001F030000}"/>
    <cellStyle name="Poznámka 4" xfId="443" xr:uid="{00000000-0005-0000-0000-000020030000}"/>
    <cellStyle name="Poznámka 4 2" xfId="637" xr:uid="{00000000-0005-0000-0000-000021030000}"/>
    <cellStyle name="Poznámka 4 2 2" xfId="980" xr:uid="{00000000-0005-0000-0000-000022030000}"/>
    <cellStyle name="Poznámka 4 2 3" xfId="711" xr:uid="{00000000-0005-0000-0000-000023030000}"/>
    <cellStyle name="Poznámka 4 3" xfId="796" xr:uid="{00000000-0005-0000-0000-000024030000}"/>
    <cellStyle name="Poznámka 4 3 2" xfId="677" xr:uid="{00000000-0005-0000-0000-000025030000}"/>
    <cellStyle name="Poznámka 4 3 3" xfId="721" xr:uid="{00000000-0005-0000-0000-000026030000}"/>
    <cellStyle name="Poznámka 4 4" xfId="715" xr:uid="{00000000-0005-0000-0000-000027030000}"/>
    <cellStyle name="Poznámka 4 5" xfId="757" xr:uid="{00000000-0005-0000-0000-000028030000}"/>
    <cellStyle name="Poznámka 4 6" xfId="964" xr:uid="{00000000-0005-0000-0000-000029030000}"/>
    <cellStyle name="PrePop Currency (0)" xfId="444" xr:uid="{00000000-0005-0000-0000-00002A030000}"/>
    <cellStyle name="PrePop Currency (0) 2" xfId="445" xr:uid="{00000000-0005-0000-0000-00002B030000}"/>
    <cellStyle name="PrePop Currency (2)" xfId="446" xr:uid="{00000000-0005-0000-0000-00002C030000}"/>
    <cellStyle name="PrePop Units (0)" xfId="447" xr:uid="{00000000-0005-0000-0000-00002D030000}"/>
    <cellStyle name="PrePop Units (0) 2" xfId="448" xr:uid="{00000000-0005-0000-0000-00002E030000}"/>
    <cellStyle name="PrePop Units (1)" xfId="449" xr:uid="{00000000-0005-0000-0000-00002F030000}"/>
    <cellStyle name="PrePop Units (1) 2" xfId="450" xr:uid="{00000000-0005-0000-0000-000030030000}"/>
    <cellStyle name="PrePop Units (2)" xfId="451" xr:uid="{00000000-0005-0000-0000-000031030000}"/>
    <cellStyle name="Propojená buňka 2" xfId="452" xr:uid="{00000000-0005-0000-0000-000032030000}"/>
    <cellStyle name="Propojená buňka 2 2" xfId="453" xr:uid="{00000000-0005-0000-0000-000033030000}"/>
    <cellStyle name="Propojená buňka 2 3" xfId="638" xr:uid="{00000000-0005-0000-0000-000034030000}"/>
    <cellStyle name="Propojená buňka 2 4" xfId="939" xr:uid="{00000000-0005-0000-0000-000035030000}"/>
    <cellStyle name="Propojená buňka 3" xfId="454" xr:uid="{00000000-0005-0000-0000-000036030000}"/>
    <cellStyle name="Propojená buňka 4" xfId="455" xr:uid="{00000000-0005-0000-0000-000037030000}"/>
    <cellStyle name="regstoresfromspecstores" xfId="456" xr:uid="{00000000-0005-0000-0000-000038030000}"/>
    <cellStyle name="regstoresfromspecstores 2" xfId="457" xr:uid="{00000000-0005-0000-0000-000039030000}"/>
    <cellStyle name="RevList" xfId="458" xr:uid="{00000000-0005-0000-0000-00003A030000}"/>
    <cellStyle name="RevList 2" xfId="459" xr:uid="{00000000-0005-0000-0000-00003B030000}"/>
    <cellStyle name="SHADEDSTORES" xfId="460" xr:uid="{00000000-0005-0000-0000-00003C030000}"/>
    <cellStyle name="SHADEDSTORES 2" xfId="461" xr:uid="{00000000-0005-0000-0000-00003D030000}"/>
    <cellStyle name="SHADEDSTORES 2 2" xfId="543" xr:uid="{00000000-0005-0000-0000-00003E030000}"/>
    <cellStyle name="SHADEDSTORES 2 2 2" xfId="815" xr:uid="{00000000-0005-0000-0000-00003F030000}"/>
    <cellStyle name="SHADEDSTORES 2 3" xfId="640" xr:uid="{00000000-0005-0000-0000-000040030000}"/>
    <cellStyle name="SHADEDSTORES 2 4" xfId="754" xr:uid="{00000000-0005-0000-0000-000041030000}"/>
    <cellStyle name="SHADEDSTORES 3" xfId="542" xr:uid="{00000000-0005-0000-0000-000042030000}"/>
    <cellStyle name="SHADEDSTORES 3 2" xfId="816" xr:uid="{00000000-0005-0000-0000-000043030000}"/>
    <cellStyle name="SHADEDSTORES 4" xfId="639" xr:uid="{00000000-0005-0000-0000-000044030000}"/>
    <cellStyle name="SHADEDSTORES 5" xfId="753" xr:uid="{00000000-0005-0000-0000-000045030000}"/>
    <cellStyle name="specstores" xfId="462" xr:uid="{00000000-0005-0000-0000-000046030000}"/>
    <cellStyle name="specstores 2" xfId="463" xr:uid="{00000000-0005-0000-0000-000047030000}"/>
    <cellStyle name="Správně 2" xfId="464" xr:uid="{00000000-0005-0000-0000-000048030000}"/>
    <cellStyle name="Správně 2 2" xfId="465" xr:uid="{00000000-0005-0000-0000-000049030000}"/>
    <cellStyle name="Správně 2 3" xfId="641" xr:uid="{00000000-0005-0000-0000-00004A030000}"/>
    <cellStyle name="Správně 2 4" xfId="940" xr:uid="{00000000-0005-0000-0000-00004B030000}"/>
    <cellStyle name="Správně 3" xfId="466" xr:uid="{00000000-0005-0000-0000-00004C030000}"/>
    <cellStyle name="Správně 4" xfId="467" xr:uid="{00000000-0005-0000-0000-00004D030000}"/>
    <cellStyle name="Subtotal" xfId="468" xr:uid="{00000000-0005-0000-0000-00004E030000}"/>
    <cellStyle name="tabulka" xfId="469" xr:uid="{00000000-0005-0000-0000-00004F030000}"/>
    <cellStyle name="tabulka 2" xfId="544" xr:uid="{00000000-0005-0000-0000-000050030000}"/>
    <cellStyle name="tabulka 2 2" xfId="902" xr:uid="{00000000-0005-0000-0000-000051030000}"/>
    <cellStyle name="tabulka 2 2 2" xfId="1002" xr:uid="{00000000-0005-0000-0000-000052030000}"/>
    <cellStyle name="tabulka 2 2 3" xfId="695" xr:uid="{00000000-0005-0000-0000-000053030000}"/>
    <cellStyle name="tabulka 2 3" xfId="814" xr:uid="{00000000-0005-0000-0000-000054030000}"/>
    <cellStyle name="tabulka 3" xfId="642" xr:uid="{00000000-0005-0000-0000-000055030000}"/>
    <cellStyle name="tabulka 3 2" xfId="904" xr:uid="{00000000-0005-0000-0000-000056030000}"/>
    <cellStyle name="tabulka 3 2 2" xfId="1003" xr:uid="{00000000-0005-0000-0000-000057030000}"/>
    <cellStyle name="tabulka 3 2 3" xfId="694" xr:uid="{00000000-0005-0000-0000-000058030000}"/>
    <cellStyle name="tabulka 3 3" xfId="884" xr:uid="{00000000-0005-0000-0000-000059030000}"/>
    <cellStyle name="tabulka 4" xfId="561" xr:uid="{00000000-0005-0000-0000-00005A030000}"/>
    <cellStyle name="tabulka 4 2" xfId="797" xr:uid="{00000000-0005-0000-0000-00005B030000}"/>
    <cellStyle name="tabulka 4 3" xfId="676" xr:uid="{00000000-0005-0000-0000-00005C030000}"/>
    <cellStyle name="tabulka 4 4" xfId="668" xr:uid="{00000000-0005-0000-0000-00005D030000}"/>
    <cellStyle name="tabulka 5" xfId="756" xr:uid="{00000000-0005-0000-0000-00005E030000}"/>
    <cellStyle name="Text Indent A" xfId="470" xr:uid="{00000000-0005-0000-0000-00005F030000}"/>
    <cellStyle name="Text Indent B" xfId="471" xr:uid="{00000000-0005-0000-0000-000060030000}"/>
    <cellStyle name="Text Indent B 2" xfId="472" xr:uid="{00000000-0005-0000-0000-000061030000}"/>
    <cellStyle name="Text Indent C" xfId="473" xr:uid="{00000000-0005-0000-0000-000062030000}"/>
    <cellStyle name="Text Indent C 2" xfId="474" xr:uid="{00000000-0005-0000-0000-000063030000}"/>
    <cellStyle name="Text upozornění 2" xfId="475" xr:uid="{00000000-0005-0000-0000-000064030000}"/>
    <cellStyle name="Text upozornění 3" xfId="476" xr:uid="{00000000-0005-0000-0000-000065030000}"/>
    <cellStyle name="Text upozornění 4" xfId="477" xr:uid="{00000000-0005-0000-0000-000066030000}"/>
    <cellStyle name="Total" xfId="478" xr:uid="{00000000-0005-0000-0000-000067030000}"/>
    <cellStyle name="Total 2" xfId="479" xr:uid="{00000000-0005-0000-0000-000068030000}"/>
    <cellStyle name="Valuta (0)_PortF2k" xfId="480" xr:uid="{00000000-0005-0000-0000-000069030000}"/>
    <cellStyle name="Valuta_prezzi recuperatori direttamente accopp ep s&amp;p 2007" xfId="481" xr:uid="{00000000-0005-0000-0000-00006A030000}"/>
    <cellStyle name="Vstup 2" xfId="482" xr:uid="{00000000-0005-0000-0000-00006B030000}"/>
    <cellStyle name="Vstup 2 2" xfId="483" xr:uid="{00000000-0005-0000-0000-00006C030000}"/>
    <cellStyle name="Vstup 2 2 2" xfId="704" xr:uid="{00000000-0005-0000-0000-00006D030000}"/>
    <cellStyle name="Vstup 2 2 3" xfId="1012" xr:uid="{00000000-0005-0000-0000-00006E030000}"/>
    <cellStyle name="Vstup 2 3" xfId="643" xr:uid="{00000000-0005-0000-0000-00006F030000}"/>
    <cellStyle name="Vstup 2 3 2" xfId="984" xr:uid="{00000000-0005-0000-0000-000070030000}"/>
    <cellStyle name="Vstup 2 3 3" xfId="710" xr:uid="{00000000-0005-0000-0000-000071030000}"/>
    <cellStyle name="Vstup 2 4" xfId="798" xr:uid="{00000000-0005-0000-0000-000072030000}"/>
    <cellStyle name="Vstup 2 4 2" xfId="819" xr:uid="{00000000-0005-0000-0000-000073030000}"/>
    <cellStyle name="Vstup 2 4 3" xfId="969" xr:uid="{00000000-0005-0000-0000-000074030000}"/>
    <cellStyle name="Vstup 2 5" xfId="941" xr:uid="{00000000-0005-0000-0000-000075030000}"/>
    <cellStyle name="Vstup 2 5 2" xfId="1008" xr:uid="{00000000-0005-0000-0000-000076030000}"/>
    <cellStyle name="Vstup 2 5 3" xfId="824" xr:uid="{00000000-0005-0000-0000-000077030000}"/>
    <cellStyle name="Vstup 2 6" xfId="827" xr:uid="{00000000-0005-0000-0000-000078030000}"/>
    <cellStyle name="Vstup 2 7" xfId="995" xr:uid="{00000000-0005-0000-0000-000079030000}"/>
    <cellStyle name="Vstup 2 8" xfId="813" xr:uid="{00000000-0005-0000-0000-00007A030000}"/>
    <cellStyle name="Vstup 3" xfId="484" xr:uid="{00000000-0005-0000-0000-00007B030000}"/>
    <cellStyle name="Vstup 3 2" xfId="644" xr:uid="{00000000-0005-0000-0000-00007C030000}"/>
    <cellStyle name="Vstup 3 2 2" xfId="985" xr:uid="{00000000-0005-0000-0000-00007D030000}"/>
    <cellStyle name="Vstup 3 2 3" xfId="709" xr:uid="{00000000-0005-0000-0000-00007E030000}"/>
    <cellStyle name="Vstup 3 3" xfId="799" xr:uid="{00000000-0005-0000-0000-00007F030000}"/>
    <cellStyle name="Vstup 3 3 2" xfId="675" xr:uid="{00000000-0005-0000-0000-000080030000}"/>
    <cellStyle name="Vstup 3 3 3" xfId="970" xr:uid="{00000000-0005-0000-0000-000081030000}"/>
    <cellStyle name="Vstup 3 4" xfId="826" xr:uid="{00000000-0005-0000-0000-000082030000}"/>
    <cellStyle name="Vstup 3 5" xfId="983" xr:uid="{00000000-0005-0000-0000-000083030000}"/>
    <cellStyle name="Vstup 3 6" xfId="764" xr:uid="{00000000-0005-0000-0000-000084030000}"/>
    <cellStyle name="Vstup 4" xfId="485" xr:uid="{00000000-0005-0000-0000-000085030000}"/>
    <cellStyle name="Vstup 4 2" xfId="645" xr:uid="{00000000-0005-0000-0000-000086030000}"/>
    <cellStyle name="Vstup 4 2 2" xfId="986" xr:uid="{00000000-0005-0000-0000-000087030000}"/>
    <cellStyle name="Vstup 4 2 3" xfId="708" xr:uid="{00000000-0005-0000-0000-000088030000}"/>
    <cellStyle name="Vstup 4 3" xfId="800" xr:uid="{00000000-0005-0000-0000-000089030000}"/>
    <cellStyle name="Vstup 4 3 2" xfId="674" xr:uid="{00000000-0005-0000-0000-00008A030000}"/>
    <cellStyle name="Vstup 4 3 3" xfId="971" xr:uid="{00000000-0005-0000-0000-00008B030000}"/>
    <cellStyle name="Vstup 4 4" xfId="703" xr:uid="{00000000-0005-0000-0000-00008C030000}"/>
    <cellStyle name="Vstup 4 5" xfId="1011" xr:uid="{00000000-0005-0000-0000-00008D030000}"/>
    <cellStyle name="Vstup 4 6" xfId="809" xr:uid="{00000000-0005-0000-0000-00008E030000}"/>
    <cellStyle name="Výpočet 2" xfId="486" xr:uid="{00000000-0005-0000-0000-00008F030000}"/>
    <cellStyle name="Výpočet 2 2" xfId="487" xr:uid="{00000000-0005-0000-0000-000090030000}"/>
    <cellStyle name="Výpočet 2 2 2" xfId="702" xr:uid="{00000000-0005-0000-0000-000091030000}"/>
    <cellStyle name="Výpočet 2 2 3" xfId="963" xr:uid="{00000000-0005-0000-0000-000092030000}"/>
    <cellStyle name="Výpočet 2 3" xfId="646" xr:uid="{00000000-0005-0000-0000-000093030000}"/>
    <cellStyle name="Výpočet 2 3 2" xfId="987" xr:uid="{00000000-0005-0000-0000-000094030000}"/>
    <cellStyle name="Výpočet 2 3 3" xfId="707" xr:uid="{00000000-0005-0000-0000-000095030000}"/>
    <cellStyle name="Výpočet 2 4" xfId="801" xr:uid="{00000000-0005-0000-0000-000096030000}"/>
    <cellStyle name="Výpočet 2 4 2" xfId="673" xr:uid="{00000000-0005-0000-0000-000097030000}"/>
    <cellStyle name="Výpočet 2 4 3" xfId="972" xr:uid="{00000000-0005-0000-0000-000098030000}"/>
    <cellStyle name="Výpočet 2 5" xfId="942" xr:uid="{00000000-0005-0000-0000-000099030000}"/>
    <cellStyle name="Výpočet 2 5 2" xfId="1009" xr:uid="{00000000-0005-0000-0000-00009A030000}"/>
    <cellStyle name="Výpočet 2 5 3" xfId="692" xr:uid="{00000000-0005-0000-0000-00009B030000}"/>
    <cellStyle name="Výpočet 2 6" xfId="825" xr:uid="{00000000-0005-0000-0000-00009C030000}"/>
    <cellStyle name="Výpočet 2 7" xfId="981" xr:uid="{00000000-0005-0000-0000-00009D030000}"/>
    <cellStyle name="Výpočet 2 8" xfId="747" xr:uid="{00000000-0005-0000-0000-00009E030000}"/>
    <cellStyle name="Výpočet 3" xfId="488" xr:uid="{00000000-0005-0000-0000-00009F030000}"/>
    <cellStyle name="Výpočet 3 2" xfId="647" xr:uid="{00000000-0005-0000-0000-0000A0030000}"/>
    <cellStyle name="Výpočet 3 2 2" xfId="988" xr:uid="{00000000-0005-0000-0000-0000A1030000}"/>
    <cellStyle name="Výpočet 3 2 3" xfId="1015" xr:uid="{00000000-0005-0000-0000-0000A2030000}"/>
    <cellStyle name="Výpočet 3 3" xfId="802" xr:uid="{00000000-0005-0000-0000-0000A3030000}"/>
    <cellStyle name="Výpočet 3 3 2" xfId="672" xr:uid="{00000000-0005-0000-0000-0000A4030000}"/>
    <cellStyle name="Výpočet 3 3 3" xfId="973" xr:uid="{00000000-0005-0000-0000-0000A5030000}"/>
    <cellStyle name="Výpočet 3 4" xfId="701" xr:uid="{00000000-0005-0000-0000-0000A6030000}"/>
    <cellStyle name="Výpočet 3 5" xfId="996" xr:uid="{00000000-0005-0000-0000-0000A7030000}"/>
    <cellStyle name="Výpočet 3 6" xfId="887" xr:uid="{00000000-0005-0000-0000-0000A8030000}"/>
    <cellStyle name="Výpočet 4" xfId="489" xr:uid="{00000000-0005-0000-0000-0000A9030000}"/>
    <cellStyle name="Výpočet 4 2" xfId="648" xr:uid="{00000000-0005-0000-0000-0000AA030000}"/>
    <cellStyle name="Výpočet 4 2 2" xfId="989" xr:uid="{00000000-0005-0000-0000-0000AB030000}"/>
    <cellStyle name="Výpočet 4 2 3" xfId="959" xr:uid="{00000000-0005-0000-0000-0000AC030000}"/>
    <cellStyle name="Výpočet 4 3" xfId="803" xr:uid="{00000000-0005-0000-0000-0000AD030000}"/>
    <cellStyle name="Výpočet 4 3 2" xfId="671" xr:uid="{00000000-0005-0000-0000-0000AE030000}"/>
    <cellStyle name="Výpočet 4 3 3" xfId="974" xr:uid="{00000000-0005-0000-0000-0000AF030000}"/>
    <cellStyle name="Výpočet 4 4" xfId="700" xr:uid="{00000000-0005-0000-0000-0000B0030000}"/>
    <cellStyle name="Výpočet 4 5" xfId="997" xr:uid="{00000000-0005-0000-0000-0000B1030000}"/>
    <cellStyle name="Výpočet 4 6" xfId="1013" xr:uid="{00000000-0005-0000-0000-0000B2030000}"/>
    <cellStyle name="Výstup 2" xfId="490" xr:uid="{00000000-0005-0000-0000-0000B3030000}"/>
    <cellStyle name="Výstup 2 2" xfId="491" xr:uid="{00000000-0005-0000-0000-0000B4030000}"/>
    <cellStyle name="Výstup 2 2 2" xfId="698" xr:uid="{00000000-0005-0000-0000-0000B5030000}"/>
    <cellStyle name="Výstup 2 2 3" xfId="998" xr:uid="{00000000-0005-0000-0000-0000B6030000}"/>
    <cellStyle name="Výstup 2 3" xfId="649" xr:uid="{00000000-0005-0000-0000-0000B7030000}"/>
    <cellStyle name="Výstup 2 3 2" xfId="990" xr:uid="{00000000-0005-0000-0000-0000B8030000}"/>
    <cellStyle name="Výstup 2 3 3" xfId="665" xr:uid="{00000000-0005-0000-0000-0000B9030000}"/>
    <cellStyle name="Výstup 2 4" xfId="804" xr:uid="{00000000-0005-0000-0000-0000BA030000}"/>
    <cellStyle name="Výstup 2 4 2" xfId="670" xr:uid="{00000000-0005-0000-0000-0000BB030000}"/>
    <cellStyle name="Výstup 2 4 3" xfId="685" xr:uid="{00000000-0005-0000-0000-0000BC030000}"/>
    <cellStyle name="Výstup 2 5" xfId="943" xr:uid="{00000000-0005-0000-0000-0000BD030000}"/>
    <cellStyle name="Výstup 2 5 2" xfId="1010" xr:uid="{00000000-0005-0000-0000-0000BE030000}"/>
    <cellStyle name="Výstup 2 5 3" xfId="755" xr:uid="{00000000-0005-0000-0000-0000BF030000}"/>
    <cellStyle name="Výstup 2 6" xfId="699" xr:uid="{00000000-0005-0000-0000-0000C0030000}"/>
    <cellStyle name="Výstup 2 7" xfId="751" xr:uid="{00000000-0005-0000-0000-0000C1030000}"/>
    <cellStyle name="Výstup 2 8" xfId="874" xr:uid="{00000000-0005-0000-0000-0000C2030000}"/>
    <cellStyle name="Výstup 3" xfId="492" xr:uid="{00000000-0005-0000-0000-0000C3030000}"/>
    <cellStyle name="Výstup 3 2" xfId="650" xr:uid="{00000000-0005-0000-0000-0000C4030000}"/>
    <cellStyle name="Výstup 3 2 2" xfId="991" xr:uid="{00000000-0005-0000-0000-0000C5030000}"/>
    <cellStyle name="Výstup 3 2 3" xfId="982" xr:uid="{00000000-0005-0000-0000-0000C6030000}"/>
    <cellStyle name="Výstup 3 3" xfId="805" xr:uid="{00000000-0005-0000-0000-0000C7030000}"/>
    <cellStyle name="Výstup 3 3 2" xfId="669" xr:uid="{00000000-0005-0000-0000-0000C8030000}"/>
    <cellStyle name="Výstup 3 3 3" xfId="993" xr:uid="{00000000-0005-0000-0000-0000C9030000}"/>
    <cellStyle name="Výstup 3 4" xfId="697" xr:uid="{00000000-0005-0000-0000-0000CA030000}"/>
    <cellStyle name="Výstup 3 5" xfId="690" xr:uid="{00000000-0005-0000-0000-0000CB030000}"/>
    <cellStyle name="Výstup 3 6" xfId="957" xr:uid="{00000000-0005-0000-0000-0000CC030000}"/>
    <cellStyle name="Výstup 4" xfId="493" xr:uid="{00000000-0005-0000-0000-0000CD030000}"/>
    <cellStyle name="Výstup 4 2" xfId="651" xr:uid="{00000000-0005-0000-0000-0000CE030000}"/>
    <cellStyle name="Výstup 4 2 2" xfId="992" xr:uid="{00000000-0005-0000-0000-0000CF030000}"/>
    <cellStyle name="Výstup 4 2 3" xfId="706" xr:uid="{00000000-0005-0000-0000-0000D0030000}"/>
    <cellStyle name="Výstup 4 3" xfId="806" xr:uid="{00000000-0005-0000-0000-0000D1030000}"/>
    <cellStyle name="Výstup 4 3 2" xfId="817" xr:uid="{00000000-0005-0000-0000-0000D2030000}"/>
    <cellStyle name="Výstup 4 3 3" xfId="682" xr:uid="{00000000-0005-0000-0000-0000D3030000}"/>
    <cellStyle name="Výstup 4 4" xfId="696" xr:uid="{00000000-0005-0000-0000-0000D4030000}"/>
    <cellStyle name="Výstup 4 5" xfId="965" xr:uid="{00000000-0005-0000-0000-0000D5030000}"/>
    <cellStyle name="Výstup 4 6" xfId="1006" xr:uid="{00000000-0005-0000-0000-0000D6030000}"/>
    <cellStyle name="Vysvětlující text 2" xfId="494" xr:uid="{00000000-0005-0000-0000-0000D7030000}"/>
    <cellStyle name="Vysvětlující text 3" xfId="495" xr:uid="{00000000-0005-0000-0000-0000D8030000}"/>
    <cellStyle name="Vysvětlující text 4" xfId="496" xr:uid="{00000000-0005-0000-0000-0000D9030000}"/>
    <cellStyle name="Zvýraznění 1 2" xfId="497" xr:uid="{00000000-0005-0000-0000-0000DA030000}"/>
    <cellStyle name="Zvýraznění 1 2 2" xfId="498" xr:uid="{00000000-0005-0000-0000-0000DB030000}"/>
    <cellStyle name="Zvýraznění 1 2 3" xfId="652" xr:uid="{00000000-0005-0000-0000-0000DC030000}"/>
    <cellStyle name="Zvýraznění 1 2 4" xfId="944" xr:uid="{00000000-0005-0000-0000-0000DD030000}"/>
    <cellStyle name="Zvýraznění 1 3" xfId="499" xr:uid="{00000000-0005-0000-0000-0000DE030000}"/>
    <cellStyle name="Zvýraznění 1 4" xfId="500" xr:uid="{00000000-0005-0000-0000-0000DF030000}"/>
    <cellStyle name="Zvýraznění 2 2" xfId="501" xr:uid="{00000000-0005-0000-0000-0000E0030000}"/>
    <cellStyle name="Zvýraznění 2 2 2" xfId="502" xr:uid="{00000000-0005-0000-0000-0000E1030000}"/>
    <cellStyle name="Zvýraznění 2 2 3" xfId="653" xr:uid="{00000000-0005-0000-0000-0000E2030000}"/>
    <cellStyle name="Zvýraznění 2 2 4" xfId="945" xr:uid="{00000000-0005-0000-0000-0000E3030000}"/>
    <cellStyle name="Zvýraznění 2 3" xfId="503" xr:uid="{00000000-0005-0000-0000-0000E4030000}"/>
    <cellStyle name="Zvýraznění 2 4" xfId="504" xr:uid="{00000000-0005-0000-0000-0000E5030000}"/>
    <cellStyle name="Zvýraznění 3 2" xfId="505" xr:uid="{00000000-0005-0000-0000-0000E6030000}"/>
    <cellStyle name="Zvýraznění 3 2 2" xfId="506" xr:uid="{00000000-0005-0000-0000-0000E7030000}"/>
    <cellStyle name="Zvýraznění 3 2 3" xfId="654" xr:uid="{00000000-0005-0000-0000-0000E8030000}"/>
    <cellStyle name="Zvýraznění 3 2 4" xfId="946" xr:uid="{00000000-0005-0000-0000-0000E9030000}"/>
    <cellStyle name="Zvýraznění 3 3" xfId="507" xr:uid="{00000000-0005-0000-0000-0000EA030000}"/>
    <cellStyle name="Zvýraznění 3 4" xfId="508" xr:uid="{00000000-0005-0000-0000-0000EB030000}"/>
    <cellStyle name="Zvýraznění 4 2" xfId="509" xr:uid="{00000000-0005-0000-0000-0000EC030000}"/>
    <cellStyle name="Zvýraznění 4 2 2" xfId="510" xr:uid="{00000000-0005-0000-0000-0000ED030000}"/>
    <cellStyle name="Zvýraznění 4 2 3" xfId="655" xr:uid="{00000000-0005-0000-0000-0000EE030000}"/>
    <cellStyle name="Zvýraznění 4 2 4" xfId="947" xr:uid="{00000000-0005-0000-0000-0000EF030000}"/>
    <cellStyle name="Zvýraznění 4 3" xfId="511" xr:uid="{00000000-0005-0000-0000-0000F0030000}"/>
    <cellStyle name="Zvýraznění 4 4" xfId="512" xr:uid="{00000000-0005-0000-0000-0000F1030000}"/>
    <cellStyle name="Zvýraznění 5 2" xfId="513" xr:uid="{00000000-0005-0000-0000-0000F2030000}"/>
    <cellStyle name="Zvýraznění 5 3" xfId="514" xr:uid="{00000000-0005-0000-0000-0000F3030000}"/>
    <cellStyle name="Zvýraznění 5 4" xfId="515" xr:uid="{00000000-0005-0000-0000-0000F4030000}"/>
    <cellStyle name="Zvýraznění 6 2" xfId="516" xr:uid="{00000000-0005-0000-0000-0000F5030000}"/>
    <cellStyle name="Zvýraznění 6 2 2" xfId="517" xr:uid="{00000000-0005-0000-0000-0000F6030000}"/>
    <cellStyle name="Zvýraznění 6 2 3" xfId="656" xr:uid="{00000000-0005-0000-0000-0000F7030000}"/>
    <cellStyle name="Zvýraznění 6 2 4" xfId="948" xr:uid="{00000000-0005-0000-0000-0000F8030000}"/>
    <cellStyle name="Zvýraznění 6 3" xfId="518" xr:uid="{00000000-0005-0000-0000-0000F9030000}"/>
    <cellStyle name="Zvýraznění 6 4" xfId="519" xr:uid="{00000000-0005-0000-0000-0000FA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CZ204"/>
  <sheetViews>
    <sheetView showGridLines="0" showZeros="0" tabSelected="1" topLeftCell="A115" zoomScaleNormal="100" zoomScaleSheetLayoutView="100" workbookViewId="0">
      <selection activeCell="F127" sqref="F127"/>
    </sheetView>
  </sheetViews>
  <sheetFormatPr baseColWidth="10" defaultColWidth="9.1640625" defaultRowHeight="13"/>
  <cols>
    <col min="1" max="1" width="3.83203125" style="10" customWidth="1"/>
    <col min="2" max="2" width="13.83203125" style="8" customWidth="1"/>
    <col min="3" max="3" width="57.1640625" style="8" customWidth="1"/>
    <col min="4" max="4" width="6.5" style="1" customWidth="1"/>
    <col min="5" max="5" width="8.5" style="4" customWidth="1"/>
    <col min="6" max="6" width="9.83203125" style="1" customWidth="1"/>
    <col min="7" max="7" width="11.6640625" style="1" customWidth="1"/>
    <col min="8" max="16384" width="9.1640625" style="1"/>
  </cols>
  <sheetData>
    <row r="1" spans="1:7" ht="16">
      <c r="A1" s="124" t="s">
        <v>294</v>
      </c>
      <c r="B1" s="125"/>
      <c r="C1" s="125"/>
      <c r="D1" s="125"/>
      <c r="E1" s="125"/>
      <c r="F1" s="125"/>
      <c r="G1" s="126"/>
    </row>
    <row r="2" spans="1:7" ht="14" thickBot="1">
      <c r="A2" s="13"/>
      <c r="B2" s="14"/>
      <c r="C2" s="15"/>
      <c r="D2" s="16"/>
      <c r="E2" s="17"/>
      <c r="F2" s="16"/>
      <c r="G2" s="18"/>
    </row>
    <row r="3" spans="1:7" ht="14" thickTop="1">
      <c r="A3" s="127" t="s">
        <v>1</v>
      </c>
      <c r="B3" s="128"/>
      <c r="C3" s="19" t="s">
        <v>210</v>
      </c>
      <c r="D3" s="20"/>
      <c r="E3" s="21"/>
      <c r="F3" s="20"/>
      <c r="G3" s="22"/>
    </row>
    <row r="4" spans="1:7" ht="14" thickBot="1">
      <c r="A4" s="129" t="s">
        <v>0</v>
      </c>
      <c r="B4" s="130"/>
      <c r="C4" s="23" t="s">
        <v>144</v>
      </c>
      <c r="D4" s="24"/>
      <c r="E4" s="25"/>
      <c r="F4" s="24"/>
      <c r="G4" s="26"/>
    </row>
    <row r="5" spans="1:7" ht="15" thickTop="1" thickBot="1">
      <c r="A5" s="13"/>
      <c r="G5" s="27"/>
    </row>
    <row r="6" spans="1:7">
      <c r="A6" s="28" t="s">
        <v>3</v>
      </c>
      <c r="B6" s="29" t="s">
        <v>4</v>
      </c>
      <c r="C6" s="29" t="s">
        <v>5</v>
      </c>
      <c r="D6" s="30" t="s">
        <v>6</v>
      </c>
      <c r="E6" s="30" t="s">
        <v>7</v>
      </c>
      <c r="F6" s="30" t="s">
        <v>8</v>
      </c>
      <c r="G6" s="31" t="s">
        <v>9</v>
      </c>
    </row>
    <row r="7" spans="1:7">
      <c r="A7" s="32" t="s">
        <v>10</v>
      </c>
      <c r="B7" s="33" t="s">
        <v>215</v>
      </c>
      <c r="C7" s="34" t="s">
        <v>290</v>
      </c>
      <c r="D7" s="35"/>
      <c r="E7" s="36"/>
      <c r="F7" s="37"/>
      <c r="G7" s="38"/>
    </row>
    <row r="8" spans="1:7">
      <c r="A8" s="39">
        <v>1</v>
      </c>
      <c r="B8" s="40" t="s">
        <v>247</v>
      </c>
      <c r="C8" s="40" t="s">
        <v>248</v>
      </c>
      <c r="D8" s="41" t="s">
        <v>216</v>
      </c>
      <c r="E8" s="42">
        <v>110</v>
      </c>
      <c r="F8" s="113">
        <v>358</v>
      </c>
      <c r="G8" s="43">
        <f t="shared" ref="G8:G42" si="0">ROUND(E8*F8,2)</f>
        <v>39380</v>
      </c>
    </row>
    <row r="9" spans="1:7">
      <c r="A9" s="39">
        <v>2</v>
      </c>
      <c r="B9" s="40" t="s">
        <v>249</v>
      </c>
      <c r="C9" s="40" t="s">
        <v>217</v>
      </c>
      <c r="D9" s="41" t="s">
        <v>216</v>
      </c>
      <c r="E9" s="42">
        <v>110</v>
      </c>
      <c r="F9" s="113">
        <v>77.2</v>
      </c>
      <c r="G9" s="43">
        <f t="shared" si="0"/>
        <v>8492</v>
      </c>
    </row>
    <row r="10" spans="1:7">
      <c r="A10" s="39">
        <v>3</v>
      </c>
      <c r="B10" s="40" t="s">
        <v>250</v>
      </c>
      <c r="C10" s="40" t="s">
        <v>251</v>
      </c>
      <c r="D10" s="41" t="s">
        <v>252</v>
      </c>
      <c r="E10" s="42">
        <v>120</v>
      </c>
      <c r="F10" s="113">
        <v>133.20000000000002</v>
      </c>
      <c r="G10" s="43">
        <f t="shared" si="0"/>
        <v>15984</v>
      </c>
    </row>
    <row r="11" spans="1:7">
      <c r="A11" s="39">
        <v>4</v>
      </c>
      <c r="B11" s="40" t="s">
        <v>253</v>
      </c>
      <c r="C11" s="40" t="s">
        <v>254</v>
      </c>
      <c r="D11" s="41" t="s">
        <v>252</v>
      </c>
      <c r="E11" s="42">
        <v>120</v>
      </c>
      <c r="F11" s="113">
        <v>29.28</v>
      </c>
      <c r="G11" s="43">
        <f t="shared" si="0"/>
        <v>3513.6</v>
      </c>
    </row>
    <row r="12" spans="1:7">
      <c r="A12" s="39">
        <v>5</v>
      </c>
      <c r="B12" s="40" t="s">
        <v>255</v>
      </c>
      <c r="C12" s="40" t="s">
        <v>256</v>
      </c>
      <c r="D12" s="41" t="s">
        <v>216</v>
      </c>
      <c r="E12" s="42">
        <v>4</v>
      </c>
      <c r="F12" s="113">
        <v>987.19</v>
      </c>
      <c r="G12" s="43">
        <f t="shared" si="0"/>
        <v>3948.76</v>
      </c>
    </row>
    <row r="13" spans="1:7">
      <c r="A13" s="39">
        <v>6</v>
      </c>
      <c r="B13" s="40" t="s">
        <v>257</v>
      </c>
      <c r="C13" s="40" t="s">
        <v>258</v>
      </c>
      <c r="D13" s="41" t="s">
        <v>216</v>
      </c>
      <c r="E13" s="42">
        <v>4</v>
      </c>
      <c r="F13" s="113">
        <v>78.960000000000008</v>
      </c>
      <c r="G13" s="43">
        <f t="shared" si="0"/>
        <v>315.83999999999997</v>
      </c>
    </row>
    <row r="14" spans="1:7">
      <c r="A14" s="39">
        <v>7</v>
      </c>
      <c r="B14" s="40" t="s">
        <v>218</v>
      </c>
      <c r="C14" s="40" t="s">
        <v>219</v>
      </c>
      <c r="D14" s="41" t="s">
        <v>216</v>
      </c>
      <c r="E14" s="42">
        <v>94</v>
      </c>
      <c r="F14" s="113">
        <v>127.2</v>
      </c>
      <c r="G14" s="43">
        <f t="shared" si="0"/>
        <v>11956.8</v>
      </c>
    </row>
    <row r="15" spans="1:7">
      <c r="A15" s="39">
        <v>8</v>
      </c>
      <c r="B15" s="40" t="s">
        <v>220</v>
      </c>
      <c r="C15" s="40" t="s">
        <v>221</v>
      </c>
      <c r="D15" s="41" t="s">
        <v>216</v>
      </c>
      <c r="E15" s="42">
        <v>32</v>
      </c>
      <c r="F15" s="113">
        <v>1244.8000000000002</v>
      </c>
      <c r="G15" s="43">
        <f t="shared" si="0"/>
        <v>39833.599999999999</v>
      </c>
    </row>
    <row r="16" spans="1:7">
      <c r="A16" s="39">
        <v>9</v>
      </c>
      <c r="B16" s="40" t="s">
        <v>259</v>
      </c>
      <c r="C16" s="40" t="s">
        <v>260</v>
      </c>
      <c r="D16" s="41" t="s">
        <v>216</v>
      </c>
      <c r="E16" s="42">
        <v>36</v>
      </c>
      <c r="F16" s="113">
        <v>164</v>
      </c>
      <c r="G16" s="43">
        <f t="shared" si="0"/>
        <v>5904</v>
      </c>
    </row>
    <row r="17" spans="1:7">
      <c r="A17" s="39">
        <v>10</v>
      </c>
      <c r="B17" s="40" t="s">
        <v>222</v>
      </c>
      <c r="C17" s="40" t="s">
        <v>223</v>
      </c>
      <c r="D17" s="41" t="s">
        <v>216</v>
      </c>
      <c r="E17" s="42">
        <v>36</v>
      </c>
      <c r="F17" s="113">
        <v>27.52</v>
      </c>
      <c r="G17" s="43">
        <f t="shared" si="0"/>
        <v>990.72</v>
      </c>
    </row>
    <row r="18" spans="1:7">
      <c r="A18" s="39">
        <v>11</v>
      </c>
      <c r="B18" s="40" t="s">
        <v>224</v>
      </c>
      <c r="C18" s="40" t="s">
        <v>225</v>
      </c>
      <c r="D18" s="41" t="s">
        <v>216</v>
      </c>
      <c r="E18" s="42">
        <v>36</v>
      </c>
      <c r="F18" s="113">
        <v>254.4</v>
      </c>
      <c r="G18" s="43">
        <f t="shared" si="0"/>
        <v>9158.4</v>
      </c>
    </row>
    <row r="19" spans="1:7">
      <c r="A19" s="44"/>
      <c r="B19" s="45" t="s">
        <v>11</v>
      </c>
      <c r="C19" s="46" t="str">
        <f>CONCATENATE(B7," ",C7)</f>
        <v>1 Zemní práce venkovní kanalizace a vodovod</v>
      </c>
      <c r="D19" s="47"/>
      <c r="E19" s="48"/>
      <c r="F19" s="114">
        <v>0</v>
      </c>
      <c r="G19" s="49">
        <f>SUM(G8:G18)</f>
        <v>139477.72</v>
      </c>
    </row>
    <row r="20" spans="1:7">
      <c r="A20" s="50" t="s">
        <v>10</v>
      </c>
      <c r="B20" s="51">
        <v>8</v>
      </c>
      <c r="C20" s="52" t="s">
        <v>292</v>
      </c>
      <c r="D20" s="53"/>
      <c r="E20" s="53"/>
      <c r="F20" s="115">
        <v>0</v>
      </c>
      <c r="G20" s="54"/>
    </row>
    <row r="21" spans="1:7">
      <c r="A21" s="39">
        <v>1</v>
      </c>
      <c r="B21" s="55" t="s">
        <v>145</v>
      </c>
      <c r="C21" s="40" t="s">
        <v>269</v>
      </c>
      <c r="D21" s="41" t="s">
        <v>15</v>
      </c>
      <c r="E21" s="42">
        <v>64</v>
      </c>
      <c r="F21" s="113">
        <v>700</v>
      </c>
      <c r="G21" s="43">
        <f t="shared" si="0"/>
        <v>44800</v>
      </c>
    </row>
    <row r="22" spans="1:7">
      <c r="A22" s="39">
        <v>2</v>
      </c>
      <c r="B22" s="55" t="s">
        <v>146</v>
      </c>
      <c r="C22" s="40" t="s">
        <v>270</v>
      </c>
      <c r="D22" s="41" t="s">
        <v>15</v>
      </c>
      <c r="E22" s="42">
        <v>68</v>
      </c>
      <c r="F22" s="113">
        <v>800</v>
      </c>
      <c r="G22" s="43">
        <f t="shared" si="0"/>
        <v>54400</v>
      </c>
    </row>
    <row r="23" spans="1:7">
      <c r="A23" s="39">
        <v>3</v>
      </c>
      <c r="B23" s="55" t="s">
        <v>147</v>
      </c>
      <c r="C23" s="40" t="s">
        <v>271</v>
      </c>
      <c r="D23" s="41" t="s">
        <v>15</v>
      </c>
      <c r="E23" s="42">
        <v>52</v>
      </c>
      <c r="F23" s="113">
        <v>850</v>
      </c>
      <c r="G23" s="43">
        <f t="shared" si="0"/>
        <v>44200</v>
      </c>
    </row>
    <row r="24" spans="1:7">
      <c r="A24" s="39">
        <v>4</v>
      </c>
      <c r="B24" s="55" t="s">
        <v>148</v>
      </c>
      <c r="C24" s="40" t="s">
        <v>272</v>
      </c>
      <c r="D24" s="41" t="s">
        <v>15</v>
      </c>
      <c r="E24" s="42">
        <v>12</v>
      </c>
      <c r="F24" s="113">
        <v>1000</v>
      </c>
      <c r="G24" s="43">
        <f t="shared" si="0"/>
        <v>12000</v>
      </c>
    </row>
    <row r="25" spans="1:7">
      <c r="A25" s="39">
        <v>5</v>
      </c>
      <c r="B25" s="40" t="s">
        <v>261</v>
      </c>
      <c r="C25" s="40" t="s">
        <v>262</v>
      </c>
      <c r="D25" s="41" t="s">
        <v>15</v>
      </c>
      <c r="E25" s="42">
        <f>SUM(E21:E24)</f>
        <v>196</v>
      </c>
      <c r="F25" s="113">
        <v>50.960000000000008</v>
      </c>
      <c r="G25" s="43">
        <f t="shared" si="0"/>
        <v>9988.16</v>
      </c>
    </row>
    <row r="26" spans="1:7">
      <c r="A26" s="39">
        <v>6</v>
      </c>
      <c r="B26" s="40" t="s">
        <v>226</v>
      </c>
      <c r="C26" s="40" t="s">
        <v>227</v>
      </c>
      <c r="D26" s="41" t="s">
        <v>15</v>
      </c>
      <c r="E26" s="42">
        <v>196</v>
      </c>
      <c r="F26" s="113">
        <v>15.040000000000001</v>
      </c>
      <c r="G26" s="43">
        <f t="shared" si="0"/>
        <v>2947.84</v>
      </c>
    </row>
    <row r="27" spans="1:7">
      <c r="A27" s="39"/>
      <c r="B27" s="40"/>
      <c r="C27" s="40" t="s">
        <v>228</v>
      </c>
      <c r="D27" s="41"/>
      <c r="E27" s="42"/>
      <c r="F27" s="113">
        <v>0</v>
      </c>
      <c r="G27" s="43"/>
    </row>
    <row r="28" spans="1:7">
      <c r="A28" s="39">
        <v>7</v>
      </c>
      <c r="B28" s="40" t="s">
        <v>229</v>
      </c>
      <c r="C28" s="40" t="s">
        <v>276</v>
      </c>
      <c r="D28" s="41" t="s">
        <v>230</v>
      </c>
      <c r="E28" s="42">
        <v>4</v>
      </c>
      <c r="F28" s="113">
        <v>11664</v>
      </c>
      <c r="G28" s="43">
        <f t="shared" si="0"/>
        <v>46656</v>
      </c>
    </row>
    <row r="29" spans="1:7">
      <c r="A29" s="39">
        <v>8</v>
      </c>
      <c r="B29" s="40" t="s">
        <v>231</v>
      </c>
      <c r="C29" s="40" t="s">
        <v>277</v>
      </c>
      <c r="D29" s="41" t="s">
        <v>230</v>
      </c>
      <c r="E29" s="42">
        <v>1</v>
      </c>
      <c r="F29" s="113">
        <v>9960</v>
      </c>
      <c r="G29" s="43">
        <f t="shared" ref="G29:G30" si="1">ROUND(E29*F29,2)</f>
        <v>9960</v>
      </c>
    </row>
    <row r="30" spans="1:7">
      <c r="A30" s="39">
        <v>9</v>
      </c>
      <c r="B30" s="40" t="s">
        <v>246</v>
      </c>
      <c r="C30" s="40" t="s">
        <v>278</v>
      </c>
      <c r="D30" s="41" t="s">
        <v>230</v>
      </c>
      <c r="E30" s="42">
        <v>1</v>
      </c>
      <c r="F30" s="113">
        <v>6808</v>
      </c>
      <c r="G30" s="43">
        <f t="shared" si="1"/>
        <v>6808</v>
      </c>
    </row>
    <row r="31" spans="1:7">
      <c r="A31" s="39">
        <v>10</v>
      </c>
      <c r="B31" s="40" t="s">
        <v>263</v>
      </c>
      <c r="C31" s="40" t="s">
        <v>264</v>
      </c>
      <c r="D31" s="41" t="s">
        <v>15</v>
      </c>
      <c r="E31" s="42">
        <v>196</v>
      </c>
      <c r="F31" s="113">
        <v>33.6</v>
      </c>
      <c r="G31" s="43">
        <f t="shared" si="0"/>
        <v>6585.6</v>
      </c>
    </row>
    <row r="32" spans="1:7">
      <c r="A32" s="39">
        <v>11</v>
      </c>
      <c r="B32" s="40" t="s">
        <v>265</v>
      </c>
      <c r="C32" s="40" t="s">
        <v>266</v>
      </c>
      <c r="D32" s="41" t="s">
        <v>39</v>
      </c>
      <c r="E32" s="42">
        <v>3</v>
      </c>
      <c r="F32" s="113">
        <v>773.76</v>
      </c>
      <c r="G32" s="43">
        <f t="shared" si="0"/>
        <v>2321.2800000000002</v>
      </c>
    </row>
    <row r="33" spans="1:104">
      <c r="A33" s="39">
        <v>12</v>
      </c>
      <c r="B33" s="40" t="s">
        <v>232</v>
      </c>
      <c r="C33" s="40" t="s">
        <v>233</v>
      </c>
      <c r="D33" s="41" t="s">
        <v>230</v>
      </c>
      <c r="E33" s="42">
        <v>2</v>
      </c>
      <c r="F33" s="113">
        <v>968</v>
      </c>
      <c r="G33" s="43">
        <f t="shared" si="0"/>
        <v>1936</v>
      </c>
    </row>
    <row r="34" spans="1:104">
      <c r="A34" s="44"/>
      <c r="B34" s="45" t="s">
        <v>11</v>
      </c>
      <c r="C34" s="46" t="str">
        <f>CONCATENATE(B20," ",C20)</f>
        <v>8 Trubní vedení  kan</v>
      </c>
      <c r="D34" s="47"/>
      <c r="E34" s="48"/>
      <c r="F34" s="114">
        <v>0</v>
      </c>
      <c r="G34" s="49">
        <f>SUM(G21:G33)</f>
        <v>242602.88</v>
      </c>
    </row>
    <row r="35" spans="1:104">
      <c r="A35" s="56" t="s">
        <v>10</v>
      </c>
      <c r="B35" s="51">
        <v>8</v>
      </c>
      <c r="C35" s="52" t="s">
        <v>291</v>
      </c>
      <c r="D35" s="53"/>
      <c r="E35" s="53"/>
      <c r="F35" s="115">
        <v>0</v>
      </c>
      <c r="G35" s="54"/>
    </row>
    <row r="36" spans="1:104">
      <c r="A36" s="39">
        <v>1</v>
      </c>
      <c r="B36" s="40" t="s">
        <v>267</v>
      </c>
      <c r="C36" s="40" t="s">
        <v>268</v>
      </c>
      <c r="D36" s="41" t="s">
        <v>15</v>
      </c>
      <c r="E36" s="42">
        <v>14</v>
      </c>
      <c r="F36" s="113">
        <v>86.800000000000011</v>
      </c>
      <c r="G36" s="43">
        <f t="shared" si="0"/>
        <v>1215.2</v>
      </c>
    </row>
    <row r="37" spans="1:104">
      <c r="A37" s="39">
        <v>2</v>
      </c>
      <c r="B37" s="40" t="s">
        <v>234</v>
      </c>
      <c r="C37" s="40" t="s">
        <v>235</v>
      </c>
      <c r="D37" s="41" t="s">
        <v>24</v>
      </c>
      <c r="E37" s="42">
        <v>2</v>
      </c>
      <c r="F37" s="113">
        <v>278.8</v>
      </c>
      <c r="G37" s="43">
        <f t="shared" si="0"/>
        <v>557.6</v>
      </c>
    </row>
    <row r="38" spans="1:104">
      <c r="A38" s="39">
        <v>3</v>
      </c>
      <c r="B38" s="40" t="s">
        <v>236</v>
      </c>
      <c r="C38" s="40" t="s">
        <v>237</v>
      </c>
      <c r="D38" s="41" t="s">
        <v>15</v>
      </c>
      <c r="E38" s="42">
        <v>14</v>
      </c>
      <c r="F38" s="113">
        <v>110.4</v>
      </c>
      <c r="G38" s="43">
        <f t="shared" si="0"/>
        <v>1545.6</v>
      </c>
    </row>
    <row r="39" spans="1:104">
      <c r="A39" s="39">
        <v>4</v>
      </c>
      <c r="B39" s="40" t="s">
        <v>238</v>
      </c>
      <c r="C39" s="40" t="s">
        <v>239</v>
      </c>
      <c r="D39" s="41" t="s">
        <v>15</v>
      </c>
      <c r="E39" s="42">
        <v>14</v>
      </c>
      <c r="F39" s="113">
        <v>14.240000000000002</v>
      </c>
      <c r="G39" s="43">
        <f t="shared" si="0"/>
        <v>199.36</v>
      </c>
    </row>
    <row r="40" spans="1:104">
      <c r="A40" s="39">
        <v>5</v>
      </c>
      <c r="B40" s="40" t="s">
        <v>240</v>
      </c>
      <c r="C40" s="40" t="s">
        <v>241</v>
      </c>
      <c r="D40" s="41" t="s">
        <v>15</v>
      </c>
      <c r="E40" s="42">
        <v>14</v>
      </c>
      <c r="F40" s="113">
        <v>8.7200000000000006</v>
      </c>
      <c r="G40" s="43">
        <f t="shared" si="0"/>
        <v>122.08</v>
      </c>
    </row>
    <row r="41" spans="1:104">
      <c r="A41" s="39">
        <v>6</v>
      </c>
      <c r="B41" s="40" t="s">
        <v>242</v>
      </c>
      <c r="C41" s="40" t="s">
        <v>243</v>
      </c>
      <c r="D41" s="41" t="s">
        <v>24</v>
      </c>
      <c r="E41" s="42">
        <v>2</v>
      </c>
      <c r="F41" s="113">
        <v>97.52000000000001</v>
      </c>
      <c r="G41" s="43">
        <f t="shared" si="0"/>
        <v>195.04</v>
      </c>
    </row>
    <row r="42" spans="1:104">
      <c r="A42" s="39">
        <v>7</v>
      </c>
      <c r="B42" s="40" t="s">
        <v>244</v>
      </c>
      <c r="C42" s="40" t="s">
        <v>245</v>
      </c>
      <c r="D42" s="41" t="s">
        <v>15</v>
      </c>
      <c r="E42" s="42">
        <v>14</v>
      </c>
      <c r="F42" s="113">
        <v>67.28</v>
      </c>
      <c r="G42" s="43">
        <f t="shared" si="0"/>
        <v>941.92</v>
      </c>
    </row>
    <row r="43" spans="1:104">
      <c r="A43" s="44"/>
      <c r="B43" s="45" t="s">
        <v>11</v>
      </c>
      <c r="C43" s="46" t="str">
        <f>CONCATENATE(B35," ",C35)</f>
        <v>8 Trubní vedení vodo</v>
      </c>
      <c r="D43" s="47"/>
      <c r="E43" s="48"/>
      <c r="F43" s="114">
        <v>0</v>
      </c>
      <c r="G43" s="49">
        <f>SUM(G36:G42)</f>
        <v>4776.8</v>
      </c>
    </row>
    <row r="44" spans="1:104">
      <c r="A44" s="57" t="s">
        <v>10</v>
      </c>
      <c r="B44" s="58" t="s">
        <v>12</v>
      </c>
      <c r="C44" s="59" t="s">
        <v>13</v>
      </c>
      <c r="D44" s="60"/>
      <c r="E44" s="61"/>
      <c r="F44" s="116">
        <v>0</v>
      </c>
      <c r="G44" s="62"/>
      <c r="O44" s="2"/>
    </row>
    <row r="45" spans="1:104">
      <c r="A45" s="39">
        <v>1</v>
      </c>
      <c r="B45" s="55" t="s">
        <v>183</v>
      </c>
      <c r="C45" s="63" t="s">
        <v>168</v>
      </c>
      <c r="D45" s="41" t="s">
        <v>15</v>
      </c>
      <c r="E45" s="42">
        <v>18</v>
      </c>
      <c r="F45" s="113">
        <v>242.4</v>
      </c>
      <c r="G45" s="43">
        <f t="shared" ref="G45" si="2">ROUND(E45*F45,2)</f>
        <v>4363.2</v>
      </c>
      <c r="O45" s="2"/>
    </row>
    <row r="46" spans="1:104">
      <c r="A46" s="39">
        <v>2</v>
      </c>
      <c r="B46" s="55" t="s">
        <v>184</v>
      </c>
      <c r="C46" s="63" t="s">
        <v>14</v>
      </c>
      <c r="D46" s="41" t="s">
        <v>15</v>
      </c>
      <c r="E46" s="42">
        <v>24</v>
      </c>
      <c r="F46" s="113">
        <v>226</v>
      </c>
      <c r="G46" s="43">
        <f t="shared" ref="G46:G50" si="3">E46*F46</f>
        <v>5424</v>
      </c>
      <c r="O46" s="2"/>
      <c r="CZ46" s="1">
        <v>3.8000000000000002E-4</v>
      </c>
    </row>
    <row r="47" spans="1:104">
      <c r="A47" s="39">
        <v>3</v>
      </c>
      <c r="B47" s="55" t="s">
        <v>16</v>
      </c>
      <c r="C47" s="63" t="s">
        <v>279</v>
      </c>
      <c r="D47" s="41" t="s">
        <v>15</v>
      </c>
      <c r="E47" s="42">
        <v>46</v>
      </c>
      <c r="F47" s="113">
        <v>256.8</v>
      </c>
      <c r="G47" s="43">
        <f t="shared" si="3"/>
        <v>11812.800000000001</v>
      </c>
      <c r="O47" s="2"/>
      <c r="CZ47" s="1">
        <v>5.1999999999999995E-4</v>
      </c>
    </row>
    <row r="48" spans="1:104">
      <c r="A48" s="39">
        <v>4</v>
      </c>
      <c r="B48" s="55" t="s">
        <v>17</v>
      </c>
      <c r="C48" s="63" t="s">
        <v>280</v>
      </c>
      <c r="D48" s="41" t="s">
        <v>15</v>
      </c>
      <c r="E48" s="42">
        <v>38</v>
      </c>
      <c r="F48" s="113">
        <v>331.6</v>
      </c>
      <c r="G48" s="43">
        <f t="shared" si="3"/>
        <v>12600.800000000001</v>
      </c>
      <c r="O48" s="2"/>
      <c r="CZ48" s="1">
        <v>7.7999999999999999E-4</v>
      </c>
    </row>
    <row r="49" spans="1:104">
      <c r="A49" s="39">
        <v>5</v>
      </c>
      <c r="B49" s="55" t="s">
        <v>18</v>
      </c>
      <c r="C49" s="63" t="s">
        <v>281</v>
      </c>
      <c r="D49" s="41" t="s">
        <v>15</v>
      </c>
      <c r="E49" s="42">
        <v>148</v>
      </c>
      <c r="F49" s="113">
        <v>809.6</v>
      </c>
      <c r="G49" s="43">
        <f t="shared" si="3"/>
        <v>119820.8</v>
      </c>
      <c r="O49" s="2"/>
      <c r="CZ49" s="1">
        <v>1.31E-3</v>
      </c>
    </row>
    <row r="50" spans="1:104">
      <c r="A50" s="39">
        <v>6</v>
      </c>
      <c r="B50" s="55" t="s">
        <v>19</v>
      </c>
      <c r="C50" s="63" t="s">
        <v>20</v>
      </c>
      <c r="D50" s="41" t="s">
        <v>21</v>
      </c>
      <c r="E50" s="42">
        <v>60</v>
      </c>
      <c r="F50" s="113">
        <v>36</v>
      </c>
      <c r="G50" s="43">
        <f t="shared" si="3"/>
        <v>2160</v>
      </c>
      <c r="O50" s="2"/>
      <c r="CZ50" s="1">
        <v>0</v>
      </c>
    </row>
    <row r="51" spans="1:104">
      <c r="A51" s="39">
        <v>7</v>
      </c>
      <c r="B51" s="55" t="s">
        <v>22</v>
      </c>
      <c r="C51" s="63" t="s">
        <v>23</v>
      </c>
      <c r="D51" s="41" t="s">
        <v>24</v>
      </c>
      <c r="E51" s="42">
        <v>11</v>
      </c>
      <c r="F51" s="113">
        <v>79.91</v>
      </c>
      <c r="G51" s="43">
        <f>E51*F51</f>
        <v>879.01</v>
      </c>
      <c r="O51" s="2"/>
      <c r="CZ51" s="1">
        <v>0</v>
      </c>
    </row>
    <row r="52" spans="1:104">
      <c r="A52" s="39">
        <v>8</v>
      </c>
      <c r="B52" s="55" t="s">
        <v>25</v>
      </c>
      <c r="C52" s="63" t="s">
        <v>26</v>
      </c>
      <c r="D52" s="41" t="s">
        <v>24</v>
      </c>
      <c r="E52" s="42">
        <v>14</v>
      </c>
      <c r="F52" s="113">
        <v>88.800000000000011</v>
      </c>
      <c r="G52" s="43">
        <f>E52*F52</f>
        <v>1243.2000000000003</v>
      </c>
      <c r="O52" s="2"/>
      <c r="CZ52" s="1">
        <v>0</v>
      </c>
    </row>
    <row r="53" spans="1:104">
      <c r="A53" s="39">
        <v>9</v>
      </c>
      <c r="B53" s="55" t="s">
        <v>27</v>
      </c>
      <c r="C53" s="63" t="s">
        <v>28</v>
      </c>
      <c r="D53" s="41" t="s">
        <v>24</v>
      </c>
      <c r="E53" s="42">
        <v>8</v>
      </c>
      <c r="F53" s="113">
        <v>132</v>
      </c>
      <c r="G53" s="43">
        <f>E53*F53</f>
        <v>1056</v>
      </c>
      <c r="O53" s="2"/>
      <c r="CZ53" s="1">
        <v>0</v>
      </c>
    </row>
    <row r="54" spans="1:104">
      <c r="A54" s="39">
        <v>10</v>
      </c>
      <c r="B54" s="55" t="s">
        <v>29</v>
      </c>
      <c r="C54" s="63" t="s">
        <v>30</v>
      </c>
      <c r="D54" s="41" t="s">
        <v>24</v>
      </c>
      <c r="E54" s="42">
        <v>2</v>
      </c>
      <c r="F54" s="113">
        <v>356.8</v>
      </c>
      <c r="G54" s="43">
        <f t="shared" ref="G54:G58" si="4">E54*F54</f>
        <v>713.6</v>
      </c>
      <c r="O54" s="2"/>
      <c r="CZ54" s="1">
        <v>4.6000000000000001E-4</v>
      </c>
    </row>
    <row r="55" spans="1:104">
      <c r="A55" s="39">
        <v>11</v>
      </c>
      <c r="B55" s="55" t="s">
        <v>136</v>
      </c>
      <c r="C55" s="63" t="s">
        <v>31</v>
      </c>
      <c r="D55" s="41" t="s">
        <v>24</v>
      </c>
      <c r="E55" s="42">
        <v>6</v>
      </c>
      <c r="F55" s="113">
        <v>495.20000000000005</v>
      </c>
      <c r="G55" s="43">
        <f t="shared" si="4"/>
        <v>2971.2000000000003</v>
      </c>
      <c r="O55" s="2"/>
      <c r="CZ55" s="1">
        <v>4.6000000000000001E-4</v>
      </c>
    </row>
    <row r="56" spans="1:104">
      <c r="A56" s="39">
        <v>12</v>
      </c>
      <c r="B56" s="55" t="s">
        <v>34</v>
      </c>
      <c r="C56" s="63" t="s">
        <v>131</v>
      </c>
      <c r="D56" s="41" t="s">
        <v>24</v>
      </c>
      <c r="E56" s="42">
        <v>1</v>
      </c>
      <c r="F56" s="113">
        <v>1811.99</v>
      </c>
      <c r="G56" s="43">
        <f t="shared" si="4"/>
        <v>1811.99</v>
      </c>
      <c r="O56" s="2"/>
    </row>
    <row r="57" spans="1:104">
      <c r="A57" s="39">
        <v>13</v>
      </c>
      <c r="B57" s="55" t="s">
        <v>32</v>
      </c>
      <c r="C57" s="63" t="s">
        <v>33</v>
      </c>
      <c r="D57" s="41" t="s">
        <v>24</v>
      </c>
      <c r="E57" s="42">
        <v>4</v>
      </c>
      <c r="F57" s="113">
        <v>312.39</v>
      </c>
      <c r="G57" s="43">
        <f t="shared" si="4"/>
        <v>1249.56</v>
      </c>
      <c r="O57" s="2"/>
      <c r="CZ57" s="1">
        <v>3.8E-3</v>
      </c>
    </row>
    <row r="58" spans="1:104">
      <c r="A58" s="39">
        <v>14</v>
      </c>
      <c r="B58" s="55" t="s">
        <v>185</v>
      </c>
      <c r="C58" s="64" t="s">
        <v>186</v>
      </c>
      <c r="D58" s="41" t="s">
        <v>24</v>
      </c>
      <c r="E58" s="42">
        <v>6</v>
      </c>
      <c r="F58" s="113">
        <v>1401.6</v>
      </c>
      <c r="G58" s="43">
        <f t="shared" si="4"/>
        <v>8409.5999999999985</v>
      </c>
      <c r="O58" s="2"/>
    </row>
    <row r="59" spans="1:104">
      <c r="A59" s="39">
        <v>15</v>
      </c>
      <c r="B59" s="55" t="s">
        <v>173</v>
      </c>
      <c r="C59" s="65" t="s">
        <v>119</v>
      </c>
      <c r="D59" s="41" t="s">
        <v>24</v>
      </c>
      <c r="E59" s="42">
        <v>12</v>
      </c>
      <c r="F59" s="113">
        <v>996.80000000000007</v>
      </c>
      <c r="G59" s="43">
        <f t="shared" ref="G59:G61" si="5">E59*F59</f>
        <v>11961.6</v>
      </c>
      <c r="O59" s="2"/>
    </row>
    <row r="60" spans="1:104">
      <c r="A60" s="39">
        <v>16</v>
      </c>
      <c r="B60" s="55" t="s">
        <v>174</v>
      </c>
      <c r="C60" s="65" t="s">
        <v>120</v>
      </c>
      <c r="D60" s="41" t="s">
        <v>24</v>
      </c>
      <c r="E60" s="42">
        <v>14</v>
      </c>
      <c r="F60" s="113">
        <v>1116</v>
      </c>
      <c r="G60" s="43">
        <f t="shared" si="5"/>
        <v>15624</v>
      </c>
      <c r="O60" s="2"/>
    </row>
    <row r="61" spans="1:104">
      <c r="A61" s="39">
        <v>17</v>
      </c>
      <c r="B61" s="55" t="s">
        <v>175</v>
      </c>
      <c r="C61" s="66" t="s">
        <v>121</v>
      </c>
      <c r="D61" s="67" t="s">
        <v>24</v>
      </c>
      <c r="E61" s="68">
        <v>24</v>
      </c>
      <c r="F61" s="117">
        <v>1241.6000000000001</v>
      </c>
      <c r="G61" s="69">
        <f t="shared" si="5"/>
        <v>29798.400000000001</v>
      </c>
      <c r="O61" s="2"/>
    </row>
    <row r="62" spans="1:104">
      <c r="A62" s="39">
        <v>18</v>
      </c>
      <c r="B62" s="55" t="s">
        <v>169</v>
      </c>
      <c r="C62" s="65" t="s">
        <v>118</v>
      </c>
      <c r="D62" s="41" t="s">
        <v>24</v>
      </c>
      <c r="E62" s="42">
        <v>42</v>
      </c>
      <c r="F62" s="113">
        <v>996</v>
      </c>
      <c r="G62" s="43">
        <f>E62*F62</f>
        <v>41832</v>
      </c>
      <c r="O62" s="2"/>
    </row>
    <row r="63" spans="1:104">
      <c r="A63" s="39">
        <v>19</v>
      </c>
      <c r="B63" s="70" t="s">
        <v>35</v>
      </c>
      <c r="C63" s="71" t="s">
        <v>36</v>
      </c>
      <c r="D63" s="67" t="s">
        <v>15</v>
      </c>
      <c r="E63" s="68">
        <v>274</v>
      </c>
      <c r="F63" s="117">
        <v>32.869999999999997</v>
      </c>
      <c r="G63" s="69">
        <f>E63*F63</f>
        <v>9006.3799999999992</v>
      </c>
      <c r="O63" s="2"/>
      <c r="CZ63" s="1">
        <v>0</v>
      </c>
    </row>
    <row r="64" spans="1:104">
      <c r="A64" s="39">
        <v>20</v>
      </c>
      <c r="B64" s="70" t="s">
        <v>37</v>
      </c>
      <c r="C64" s="71" t="s">
        <v>38</v>
      </c>
      <c r="D64" s="67" t="s">
        <v>39</v>
      </c>
      <c r="E64" s="68">
        <v>2.5</v>
      </c>
      <c r="F64" s="117">
        <v>770.40000000000009</v>
      </c>
      <c r="G64" s="69">
        <f>E64*F64</f>
        <v>1926.0000000000002</v>
      </c>
      <c r="O64" s="2"/>
      <c r="CZ64" s="1">
        <v>0</v>
      </c>
    </row>
    <row r="65" spans="1:104">
      <c r="A65" s="44"/>
      <c r="B65" s="45" t="s">
        <v>11</v>
      </c>
      <c r="C65" s="46" t="str">
        <f>CONCATENATE(B44," ",C44)</f>
        <v>721 Vnitřní kanalizace</v>
      </c>
      <c r="D65" s="47"/>
      <c r="E65" s="48"/>
      <c r="F65" s="114">
        <v>0</v>
      </c>
      <c r="G65" s="49">
        <f>SUM(G44:G64)</f>
        <v>284664.14</v>
      </c>
      <c r="O65" s="2"/>
      <c r="BA65" s="3"/>
      <c r="BB65" s="3"/>
      <c r="BC65" s="3"/>
      <c r="BD65" s="3"/>
      <c r="BE65" s="3"/>
    </row>
    <row r="66" spans="1:104">
      <c r="A66" s="57" t="s">
        <v>10</v>
      </c>
      <c r="B66" s="58" t="s">
        <v>40</v>
      </c>
      <c r="C66" s="59" t="s">
        <v>110</v>
      </c>
      <c r="D66" s="60"/>
      <c r="E66" s="61"/>
      <c r="F66" s="116">
        <v>0</v>
      </c>
      <c r="G66" s="62"/>
      <c r="O66" s="2"/>
    </row>
    <row r="67" spans="1:104" ht="24">
      <c r="A67" s="39"/>
      <c r="B67" s="70"/>
      <c r="C67" s="72" t="s">
        <v>137</v>
      </c>
      <c r="D67" s="73"/>
      <c r="E67" s="74"/>
      <c r="F67" s="118">
        <v>0</v>
      </c>
      <c r="G67" s="75"/>
      <c r="O67" s="2"/>
    </row>
    <row r="68" spans="1:104">
      <c r="A68" s="39">
        <v>1</v>
      </c>
      <c r="B68" s="70" t="s">
        <v>187</v>
      </c>
      <c r="C68" s="76" t="s">
        <v>273</v>
      </c>
      <c r="D68" s="41" t="s">
        <v>15</v>
      </c>
      <c r="E68" s="42">
        <v>112</v>
      </c>
      <c r="F68" s="113">
        <v>240</v>
      </c>
      <c r="G68" s="43">
        <f t="shared" ref="G68:G82" si="6">E68*F68</f>
        <v>26880</v>
      </c>
      <c r="O68" s="2"/>
      <c r="CZ68" s="1">
        <v>3.9500000000000004E-3</v>
      </c>
    </row>
    <row r="69" spans="1:104">
      <c r="A69" s="39">
        <v>2</v>
      </c>
      <c r="B69" s="70" t="s">
        <v>188</v>
      </c>
      <c r="C69" s="76" t="s">
        <v>138</v>
      </c>
      <c r="D69" s="41" t="s">
        <v>15</v>
      </c>
      <c r="E69" s="42">
        <v>54</v>
      </c>
      <c r="F69" s="113">
        <v>290</v>
      </c>
      <c r="G69" s="43">
        <f t="shared" si="6"/>
        <v>15660</v>
      </c>
      <c r="O69" s="2"/>
      <c r="CZ69" s="1">
        <v>4.0299999999999997E-3</v>
      </c>
    </row>
    <row r="70" spans="1:104">
      <c r="A70" s="39">
        <v>3</v>
      </c>
      <c r="B70" s="70" t="s">
        <v>189</v>
      </c>
      <c r="C70" s="76" t="s">
        <v>143</v>
      </c>
      <c r="D70" s="41" t="s">
        <v>15</v>
      </c>
      <c r="E70" s="42">
        <v>102</v>
      </c>
      <c r="F70" s="113">
        <v>400</v>
      </c>
      <c r="G70" s="43">
        <f t="shared" ref="G70:G71" si="7">E70*F70</f>
        <v>40800</v>
      </c>
      <c r="O70" s="2"/>
    </row>
    <row r="71" spans="1:104">
      <c r="A71" s="39">
        <v>4</v>
      </c>
      <c r="B71" s="70" t="s">
        <v>190</v>
      </c>
      <c r="C71" s="76" t="s">
        <v>193</v>
      </c>
      <c r="D71" s="41" t="s">
        <v>15</v>
      </c>
      <c r="E71" s="42">
        <v>42</v>
      </c>
      <c r="F71" s="113">
        <v>573.6</v>
      </c>
      <c r="G71" s="43">
        <f t="shared" si="7"/>
        <v>24091.200000000001</v>
      </c>
      <c r="O71" s="2"/>
    </row>
    <row r="72" spans="1:104">
      <c r="A72" s="39">
        <v>5</v>
      </c>
      <c r="B72" s="70" t="s">
        <v>191</v>
      </c>
      <c r="C72" s="76" t="s">
        <v>194</v>
      </c>
      <c r="D72" s="41" t="s">
        <v>15</v>
      </c>
      <c r="E72" s="42">
        <v>36</v>
      </c>
      <c r="F72" s="113">
        <v>776</v>
      </c>
      <c r="G72" s="43">
        <f t="shared" si="6"/>
        <v>27936</v>
      </c>
      <c r="O72" s="2"/>
      <c r="CZ72" s="1">
        <v>5.2399999999999999E-3</v>
      </c>
    </row>
    <row r="73" spans="1:104" ht="67.5" customHeight="1">
      <c r="A73" s="39"/>
      <c r="B73" s="70"/>
      <c r="C73" s="77" t="s">
        <v>274</v>
      </c>
      <c r="D73" s="67"/>
      <c r="E73" s="68"/>
      <c r="F73" s="117">
        <v>0</v>
      </c>
      <c r="G73" s="69"/>
      <c r="O73" s="2"/>
    </row>
    <row r="74" spans="1:104">
      <c r="A74" s="39">
        <v>6</v>
      </c>
      <c r="B74" s="70" t="s">
        <v>192</v>
      </c>
      <c r="C74" s="76" t="s">
        <v>139</v>
      </c>
      <c r="D74" s="41" t="s">
        <v>15</v>
      </c>
      <c r="E74" s="42">
        <v>84</v>
      </c>
      <c r="F74" s="113">
        <v>268.79000000000002</v>
      </c>
      <c r="G74" s="43">
        <f t="shared" si="6"/>
        <v>22578.36</v>
      </c>
      <c r="O74" s="2"/>
      <c r="CZ74" s="1">
        <v>3.9500000000000004E-3</v>
      </c>
    </row>
    <row r="75" spans="1:104">
      <c r="A75" s="39">
        <v>7</v>
      </c>
      <c r="B75" s="70" t="s">
        <v>198</v>
      </c>
      <c r="C75" s="76" t="s">
        <v>140</v>
      </c>
      <c r="D75" s="41" t="s">
        <v>15</v>
      </c>
      <c r="E75" s="42">
        <v>48</v>
      </c>
      <c r="F75" s="113">
        <v>324</v>
      </c>
      <c r="G75" s="43">
        <f t="shared" si="6"/>
        <v>15552</v>
      </c>
      <c r="O75" s="2"/>
      <c r="CZ75" s="1">
        <v>3.9500000000000004E-3</v>
      </c>
    </row>
    <row r="76" spans="1:104">
      <c r="A76" s="39">
        <v>8</v>
      </c>
      <c r="B76" s="70" t="s">
        <v>199</v>
      </c>
      <c r="C76" s="76" t="s">
        <v>195</v>
      </c>
      <c r="D76" s="41" t="s">
        <v>15</v>
      </c>
      <c r="E76" s="42">
        <v>92</v>
      </c>
      <c r="F76" s="113">
        <v>429.6</v>
      </c>
      <c r="G76" s="43">
        <f t="shared" si="6"/>
        <v>39523.200000000004</v>
      </c>
      <c r="O76" s="2"/>
      <c r="CZ76" s="1">
        <v>5.2399999999999999E-3</v>
      </c>
    </row>
    <row r="77" spans="1:104">
      <c r="A77" s="39">
        <v>9</v>
      </c>
      <c r="B77" s="70" t="s">
        <v>200</v>
      </c>
      <c r="C77" s="76" t="s">
        <v>196</v>
      </c>
      <c r="D77" s="41" t="s">
        <v>15</v>
      </c>
      <c r="E77" s="42">
        <v>30</v>
      </c>
      <c r="F77" s="113">
        <v>654.40000000000009</v>
      </c>
      <c r="G77" s="43">
        <f t="shared" ref="G77:G78" si="8">E77*F77</f>
        <v>19632.000000000004</v>
      </c>
      <c r="O77" s="2"/>
      <c r="CZ77" s="1">
        <v>5.4400000000000004E-3</v>
      </c>
    </row>
    <row r="78" spans="1:104">
      <c r="A78" s="39">
        <v>10</v>
      </c>
      <c r="B78" s="70" t="s">
        <v>201</v>
      </c>
      <c r="C78" s="76" t="s">
        <v>197</v>
      </c>
      <c r="D78" s="41" t="s">
        <v>15</v>
      </c>
      <c r="E78" s="42">
        <v>24</v>
      </c>
      <c r="F78" s="113">
        <v>805.6</v>
      </c>
      <c r="G78" s="43">
        <f t="shared" si="8"/>
        <v>19334.400000000001</v>
      </c>
      <c r="O78" s="2"/>
      <c r="CZ78" s="1">
        <v>5.7499999999999999E-3</v>
      </c>
    </row>
    <row r="79" spans="1:104">
      <c r="A79" s="39">
        <v>11</v>
      </c>
      <c r="B79" s="70" t="s">
        <v>41</v>
      </c>
      <c r="C79" s="71" t="s">
        <v>132</v>
      </c>
      <c r="D79" s="67" t="s">
        <v>15</v>
      </c>
      <c r="E79" s="68">
        <v>10</v>
      </c>
      <c r="F79" s="117">
        <v>680</v>
      </c>
      <c r="G79" s="69">
        <f t="shared" si="6"/>
        <v>6800</v>
      </c>
      <c r="O79" s="2"/>
      <c r="CZ79" s="1">
        <v>1.5879999999999998E-2</v>
      </c>
    </row>
    <row r="80" spans="1:104">
      <c r="A80" s="39">
        <v>12</v>
      </c>
      <c r="B80" s="70" t="s">
        <v>42</v>
      </c>
      <c r="C80" s="71" t="s">
        <v>133</v>
      </c>
      <c r="D80" s="67" t="s">
        <v>15</v>
      </c>
      <c r="E80" s="68">
        <v>16</v>
      </c>
      <c r="F80" s="117">
        <v>713.6</v>
      </c>
      <c r="G80" s="69">
        <f t="shared" si="6"/>
        <v>11417.6</v>
      </c>
      <c r="O80" s="2"/>
      <c r="CZ80" s="1">
        <v>1.374E-2</v>
      </c>
    </row>
    <row r="81" spans="1:104">
      <c r="A81" s="39">
        <v>13</v>
      </c>
      <c r="B81" s="70" t="s">
        <v>84</v>
      </c>
      <c r="C81" s="76" t="s">
        <v>149</v>
      </c>
      <c r="D81" s="67" t="s">
        <v>15</v>
      </c>
      <c r="E81" s="42">
        <v>112</v>
      </c>
      <c r="F81" s="117">
        <v>45.75</v>
      </c>
      <c r="G81" s="69">
        <f t="shared" ref="G81" si="9">E81*F81</f>
        <v>5124</v>
      </c>
      <c r="O81" s="2"/>
    </row>
    <row r="82" spans="1:104">
      <c r="A82" s="39">
        <v>14</v>
      </c>
      <c r="B82" s="70" t="s">
        <v>84</v>
      </c>
      <c r="C82" s="76" t="s">
        <v>150</v>
      </c>
      <c r="D82" s="67" t="s">
        <v>15</v>
      </c>
      <c r="E82" s="42">
        <v>54</v>
      </c>
      <c r="F82" s="117">
        <v>46.56</v>
      </c>
      <c r="G82" s="69">
        <f t="shared" si="6"/>
        <v>2514.2400000000002</v>
      </c>
      <c r="O82" s="2"/>
      <c r="CZ82" s="1">
        <v>1.0000000000000001E-5</v>
      </c>
    </row>
    <row r="83" spans="1:104">
      <c r="A83" s="39">
        <v>15</v>
      </c>
      <c r="B83" s="70" t="s">
        <v>84</v>
      </c>
      <c r="C83" s="76" t="s">
        <v>151</v>
      </c>
      <c r="D83" s="67" t="s">
        <v>15</v>
      </c>
      <c r="E83" s="42">
        <v>102</v>
      </c>
      <c r="F83" s="117">
        <v>57.760000000000005</v>
      </c>
      <c r="G83" s="69">
        <f t="shared" ref="G83:G97" si="10">E83*F83</f>
        <v>5891.52</v>
      </c>
      <c r="O83" s="2"/>
      <c r="CZ83" s="1">
        <v>1.0000000000000001E-5</v>
      </c>
    </row>
    <row r="84" spans="1:104">
      <c r="A84" s="39">
        <v>16</v>
      </c>
      <c r="B84" s="70" t="s">
        <v>84</v>
      </c>
      <c r="C84" s="76" t="s">
        <v>152</v>
      </c>
      <c r="D84" s="67" t="s">
        <v>15</v>
      </c>
      <c r="E84" s="42">
        <v>42</v>
      </c>
      <c r="F84" s="117">
        <v>36.17</v>
      </c>
      <c r="G84" s="69">
        <f t="shared" si="10"/>
        <v>1519.14</v>
      </c>
      <c r="O84" s="2"/>
      <c r="CZ84" s="1">
        <v>1.0000000000000001E-5</v>
      </c>
    </row>
    <row r="85" spans="1:104">
      <c r="A85" s="39">
        <v>17</v>
      </c>
      <c r="B85" s="70" t="s">
        <v>85</v>
      </c>
      <c r="C85" s="76" t="s">
        <v>153</v>
      </c>
      <c r="D85" s="67" t="s">
        <v>15</v>
      </c>
      <c r="E85" s="42">
        <v>36</v>
      </c>
      <c r="F85" s="117">
        <v>49.76</v>
      </c>
      <c r="G85" s="69">
        <f t="shared" si="10"/>
        <v>1791.36</v>
      </c>
      <c r="O85" s="2"/>
      <c r="CZ85" s="1">
        <v>1.0000000000000001E-5</v>
      </c>
    </row>
    <row r="86" spans="1:104">
      <c r="A86" s="39">
        <v>18</v>
      </c>
      <c r="B86" s="70" t="s">
        <v>86</v>
      </c>
      <c r="C86" s="76" t="s">
        <v>154</v>
      </c>
      <c r="D86" s="67" t="s">
        <v>15</v>
      </c>
      <c r="E86" s="42">
        <v>84</v>
      </c>
      <c r="F86" s="117">
        <v>60.55</v>
      </c>
      <c r="G86" s="69">
        <f t="shared" si="10"/>
        <v>5086.2</v>
      </c>
      <c r="O86" s="2"/>
      <c r="CZ86" s="1">
        <v>1.0000000000000001E-5</v>
      </c>
    </row>
    <row r="87" spans="1:104">
      <c r="A87" s="39">
        <v>19</v>
      </c>
      <c r="B87" s="70" t="s">
        <v>87</v>
      </c>
      <c r="C87" s="76" t="s">
        <v>157</v>
      </c>
      <c r="D87" s="67" t="s">
        <v>15</v>
      </c>
      <c r="E87" s="42">
        <v>48</v>
      </c>
      <c r="F87" s="117">
        <v>95.76</v>
      </c>
      <c r="G87" s="69">
        <f t="shared" ref="G87" si="11">E87*F87</f>
        <v>4596.4800000000005</v>
      </c>
      <c r="O87" s="2"/>
    </row>
    <row r="88" spans="1:104">
      <c r="A88" s="39">
        <v>20</v>
      </c>
      <c r="B88" s="70" t="s">
        <v>87</v>
      </c>
      <c r="C88" s="76" t="s">
        <v>158</v>
      </c>
      <c r="D88" s="67" t="s">
        <v>15</v>
      </c>
      <c r="E88" s="42">
        <v>92</v>
      </c>
      <c r="F88" s="117">
        <v>109.76</v>
      </c>
      <c r="G88" s="69">
        <f t="shared" si="10"/>
        <v>10097.92</v>
      </c>
      <c r="O88" s="2"/>
      <c r="CZ88" s="1">
        <v>1.0000000000000001E-5</v>
      </c>
    </row>
    <row r="89" spans="1:104">
      <c r="A89" s="39">
        <v>21</v>
      </c>
      <c r="B89" s="70" t="s">
        <v>88</v>
      </c>
      <c r="C89" s="76" t="s">
        <v>155</v>
      </c>
      <c r="D89" s="67" t="s">
        <v>15</v>
      </c>
      <c r="E89" s="42">
        <v>30</v>
      </c>
      <c r="F89" s="117">
        <v>90.17</v>
      </c>
      <c r="G89" s="69">
        <f t="shared" si="10"/>
        <v>2705.1</v>
      </c>
      <c r="O89" s="2"/>
      <c r="CZ89" s="1">
        <v>1.0000000000000001E-5</v>
      </c>
    </row>
    <row r="90" spans="1:104">
      <c r="A90" s="39">
        <v>22</v>
      </c>
      <c r="B90" s="70" t="s">
        <v>89</v>
      </c>
      <c r="C90" s="76" t="s">
        <v>156</v>
      </c>
      <c r="D90" s="67" t="s">
        <v>15</v>
      </c>
      <c r="E90" s="42">
        <v>24</v>
      </c>
      <c r="F90" s="117">
        <v>116.56</v>
      </c>
      <c r="G90" s="69">
        <f t="shared" si="10"/>
        <v>2797.44</v>
      </c>
      <c r="O90" s="2"/>
      <c r="CZ90" s="1">
        <v>1.0000000000000001E-5</v>
      </c>
    </row>
    <row r="91" spans="1:104">
      <c r="A91" s="39">
        <v>23</v>
      </c>
      <c r="B91" s="70" t="s">
        <v>90</v>
      </c>
      <c r="C91" s="76" t="s">
        <v>129</v>
      </c>
      <c r="D91" s="67" t="s">
        <v>15</v>
      </c>
      <c r="E91" s="68">
        <v>10</v>
      </c>
      <c r="F91" s="117">
        <v>63.36</v>
      </c>
      <c r="G91" s="69">
        <f t="shared" si="10"/>
        <v>633.6</v>
      </c>
      <c r="O91" s="2"/>
      <c r="CZ91" s="1">
        <v>1.0000000000000001E-5</v>
      </c>
    </row>
    <row r="92" spans="1:104">
      <c r="A92" s="39">
        <v>24</v>
      </c>
      <c r="B92" s="70" t="s">
        <v>91</v>
      </c>
      <c r="C92" s="76" t="s">
        <v>130</v>
      </c>
      <c r="D92" s="67" t="s">
        <v>15</v>
      </c>
      <c r="E92" s="68">
        <v>16</v>
      </c>
      <c r="F92" s="117">
        <v>76.960000000000008</v>
      </c>
      <c r="G92" s="69">
        <f t="shared" si="10"/>
        <v>1231.3600000000001</v>
      </c>
      <c r="O92" s="2"/>
      <c r="CZ92" s="1">
        <v>1.0000000000000001E-5</v>
      </c>
    </row>
    <row r="93" spans="1:104">
      <c r="A93" s="39">
        <v>25</v>
      </c>
      <c r="B93" s="70" t="s">
        <v>92</v>
      </c>
      <c r="C93" s="71" t="s">
        <v>159</v>
      </c>
      <c r="D93" s="67" t="s">
        <v>15</v>
      </c>
      <c r="E93" s="68">
        <v>492</v>
      </c>
      <c r="F93" s="117">
        <v>38.24</v>
      </c>
      <c r="G93" s="69">
        <f t="shared" si="10"/>
        <v>18814.080000000002</v>
      </c>
      <c r="O93" s="2"/>
      <c r="CZ93" s="1">
        <v>0</v>
      </c>
    </row>
    <row r="94" spans="1:104">
      <c r="A94" s="39">
        <v>26</v>
      </c>
      <c r="B94" s="70" t="s">
        <v>93</v>
      </c>
      <c r="C94" s="71" t="s">
        <v>160</v>
      </c>
      <c r="D94" s="67" t="s">
        <v>15</v>
      </c>
      <c r="E94" s="68">
        <v>132</v>
      </c>
      <c r="F94" s="117">
        <v>72.23</v>
      </c>
      <c r="G94" s="69">
        <f t="shared" si="10"/>
        <v>9534.36</v>
      </c>
      <c r="O94" s="2"/>
      <c r="CZ94" s="1">
        <v>0</v>
      </c>
    </row>
    <row r="95" spans="1:104">
      <c r="A95" s="39">
        <v>27</v>
      </c>
      <c r="B95" s="70" t="s">
        <v>202</v>
      </c>
      <c r="C95" s="71" t="s">
        <v>141</v>
      </c>
      <c r="D95" s="67" t="s">
        <v>24</v>
      </c>
      <c r="E95" s="68">
        <v>28</v>
      </c>
      <c r="F95" s="117">
        <v>682.40000000000009</v>
      </c>
      <c r="G95" s="69">
        <f t="shared" si="10"/>
        <v>19107.200000000004</v>
      </c>
      <c r="O95" s="2"/>
      <c r="CZ95" s="1">
        <v>3.1099999999999999E-3</v>
      </c>
    </row>
    <row r="96" spans="1:104">
      <c r="A96" s="39">
        <v>28</v>
      </c>
      <c r="B96" s="70" t="s">
        <v>203</v>
      </c>
      <c r="C96" s="71" t="s">
        <v>142</v>
      </c>
      <c r="D96" s="67" t="s">
        <v>24</v>
      </c>
      <c r="E96" s="68">
        <v>2</v>
      </c>
      <c r="F96" s="117">
        <v>1445.6</v>
      </c>
      <c r="G96" s="69">
        <f t="shared" ref="G96" si="12">E96*F96</f>
        <v>2891.2</v>
      </c>
      <c r="O96" s="2"/>
    </row>
    <row r="97" spans="1:104">
      <c r="A97" s="39">
        <v>29</v>
      </c>
      <c r="B97" s="70" t="s">
        <v>43</v>
      </c>
      <c r="C97" s="71" t="s">
        <v>44</v>
      </c>
      <c r="D97" s="67" t="s">
        <v>24</v>
      </c>
      <c r="E97" s="68">
        <v>2</v>
      </c>
      <c r="F97" s="117">
        <v>404.79</v>
      </c>
      <c r="G97" s="69">
        <f t="shared" si="10"/>
        <v>809.58</v>
      </c>
      <c r="O97" s="2"/>
      <c r="CZ97" s="1">
        <v>3.1E-4</v>
      </c>
    </row>
    <row r="98" spans="1:104">
      <c r="A98" s="39">
        <v>30</v>
      </c>
      <c r="B98" s="70" t="s">
        <v>45</v>
      </c>
      <c r="C98" s="71" t="s">
        <v>46</v>
      </c>
      <c r="D98" s="67" t="s">
        <v>24</v>
      </c>
      <c r="E98" s="68">
        <v>3</v>
      </c>
      <c r="F98" s="117">
        <v>1464</v>
      </c>
      <c r="G98" s="69">
        <f t="shared" ref="G98:G112" si="13">E98*F98</f>
        <v>4392</v>
      </c>
      <c r="O98" s="2"/>
      <c r="CZ98" s="1">
        <v>6.6E-4</v>
      </c>
    </row>
    <row r="99" spans="1:104">
      <c r="A99" s="39">
        <v>31</v>
      </c>
      <c r="B99" s="70" t="s">
        <v>162</v>
      </c>
      <c r="C99" s="71" t="s">
        <v>161</v>
      </c>
      <c r="D99" s="67" t="s">
        <v>24</v>
      </c>
      <c r="E99" s="68">
        <v>14</v>
      </c>
      <c r="F99" s="117">
        <v>651.20000000000005</v>
      </c>
      <c r="G99" s="69">
        <f t="shared" si="13"/>
        <v>9116.8000000000011</v>
      </c>
      <c r="O99" s="2"/>
      <c r="CZ99" s="1">
        <v>2.3000000000000001E-4</v>
      </c>
    </row>
    <row r="100" spans="1:104">
      <c r="A100" s="39">
        <v>32</v>
      </c>
      <c r="B100" s="70" t="s">
        <v>283</v>
      </c>
      <c r="C100" s="71" t="s">
        <v>284</v>
      </c>
      <c r="D100" s="67" t="s">
        <v>24</v>
      </c>
      <c r="E100" s="68">
        <v>1</v>
      </c>
      <c r="F100" s="117">
        <v>1156</v>
      </c>
      <c r="G100" s="69">
        <f t="shared" ref="G100" si="14">E100*F100</f>
        <v>1156</v>
      </c>
      <c r="O100" s="2"/>
    </row>
    <row r="101" spans="1:104">
      <c r="A101" s="39">
        <v>33</v>
      </c>
      <c r="B101" s="70" t="s">
        <v>47</v>
      </c>
      <c r="C101" s="71" t="s">
        <v>48</v>
      </c>
      <c r="D101" s="67" t="s">
        <v>24</v>
      </c>
      <c r="E101" s="68">
        <v>4</v>
      </c>
      <c r="F101" s="117">
        <v>230.8</v>
      </c>
      <c r="G101" s="69">
        <f t="shared" si="13"/>
        <v>923.2</v>
      </c>
      <c r="O101" s="2"/>
      <c r="CZ101" s="1">
        <v>1.9000000000000001E-4</v>
      </c>
    </row>
    <row r="102" spans="1:104">
      <c r="A102" s="39">
        <v>34</v>
      </c>
      <c r="B102" s="70" t="s">
        <v>49</v>
      </c>
      <c r="C102" s="71" t="s">
        <v>50</v>
      </c>
      <c r="D102" s="67" t="s">
        <v>21</v>
      </c>
      <c r="E102" s="68">
        <v>12</v>
      </c>
      <c r="F102" s="117">
        <v>197.60000000000002</v>
      </c>
      <c r="G102" s="69">
        <f t="shared" si="13"/>
        <v>2371.2000000000003</v>
      </c>
      <c r="O102" s="2"/>
      <c r="CZ102" s="1">
        <v>1.1299999999999999E-3</v>
      </c>
    </row>
    <row r="103" spans="1:104">
      <c r="A103" s="39">
        <v>35</v>
      </c>
      <c r="B103" s="70" t="s">
        <v>51</v>
      </c>
      <c r="C103" s="71" t="s">
        <v>52</v>
      </c>
      <c r="D103" s="67" t="s">
        <v>24</v>
      </c>
      <c r="E103" s="68">
        <v>49</v>
      </c>
      <c r="F103" s="117">
        <v>230</v>
      </c>
      <c r="G103" s="69">
        <f t="shared" si="13"/>
        <v>11270</v>
      </c>
      <c r="O103" s="2"/>
      <c r="CZ103" s="1">
        <v>0</v>
      </c>
    </row>
    <row r="104" spans="1:104">
      <c r="A104" s="39">
        <v>36</v>
      </c>
      <c r="B104" s="70" t="s">
        <v>53</v>
      </c>
      <c r="C104" s="71" t="s">
        <v>54</v>
      </c>
      <c r="D104" s="67" t="s">
        <v>24</v>
      </c>
      <c r="E104" s="68">
        <v>14</v>
      </c>
      <c r="F104" s="117">
        <v>230</v>
      </c>
      <c r="G104" s="69">
        <f t="shared" si="13"/>
        <v>3220</v>
      </c>
      <c r="O104" s="2"/>
      <c r="CZ104" s="1">
        <v>0</v>
      </c>
    </row>
    <row r="105" spans="1:104">
      <c r="A105" s="39">
        <v>37</v>
      </c>
      <c r="B105" s="70" t="s">
        <v>55</v>
      </c>
      <c r="C105" s="71" t="s">
        <v>134</v>
      </c>
      <c r="D105" s="67" t="s">
        <v>21</v>
      </c>
      <c r="E105" s="68">
        <v>60</v>
      </c>
      <c r="F105" s="117">
        <v>36</v>
      </c>
      <c r="G105" s="69">
        <f t="shared" si="13"/>
        <v>2160</v>
      </c>
      <c r="O105" s="2"/>
      <c r="CZ105" s="1">
        <v>0</v>
      </c>
    </row>
    <row r="106" spans="1:104">
      <c r="A106" s="39">
        <v>38</v>
      </c>
      <c r="B106" s="55" t="s">
        <v>56</v>
      </c>
      <c r="C106" s="63" t="s">
        <v>57</v>
      </c>
      <c r="D106" s="41" t="s">
        <v>24</v>
      </c>
      <c r="E106" s="42">
        <v>2</v>
      </c>
      <c r="F106" s="113">
        <v>6952</v>
      </c>
      <c r="G106" s="43">
        <f t="shared" si="13"/>
        <v>13904</v>
      </c>
      <c r="O106" s="2"/>
      <c r="CZ106" s="1">
        <v>0.03</v>
      </c>
    </row>
    <row r="107" spans="1:104">
      <c r="A107" s="39">
        <v>39</v>
      </c>
      <c r="B107" s="70" t="s">
        <v>58</v>
      </c>
      <c r="C107" s="71" t="s">
        <v>59</v>
      </c>
      <c r="D107" s="67" t="s">
        <v>24</v>
      </c>
      <c r="E107" s="68">
        <v>4</v>
      </c>
      <c r="F107" s="117">
        <v>736</v>
      </c>
      <c r="G107" s="69">
        <f t="shared" si="13"/>
        <v>2944</v>
      </c>
      <c r="O107" s="2"/>
      <c r="CZ107" s="1">
        <v>0</v>
      </c>
    </row>
    <row r="108" spans="1:104">
      <c r="A108" s="39">
        <v>40</v>
      </c>
      <c r="B108" s="55" t="s">
        <v>176</v>
      </c>
      <c r="C108" s="78" t="s">
        <v>111</v>
      </c>
      <c r="D108" s="41" t="s">
        <v>24</v>
      </c>
      <c r="E108" s="42">
        <v>54</v>
      </c>
      <c r="F108" s="113">
        <v>500</v>
      </c>
      <c r="G108" s="43">
        <f t="shared" si="13"/>
        <v>27000</v>
      </c>
      <c r="O108" s="2"/>
    </row>
    <row r="109" spans="1:104">
      <c r="A109" s="39">
        <v>41</v>
      </c>
      <c r="B109" s="55" t="s">
        <v>177</v>
      </c>
      <c r="C109" s="78" t="s">
        <v>112</v>
      </c>
      <c r="D109" s="41" t="s">
        <v>24</v>
      </c>
      <c r="E109" s="42">
        <v>6</v>
      </c>
      <c r="F109" s="113">
        <v>500</v>
      </c>
      <c r="G109" s="43">
        <f t="shared" si="13"/>
        <v>3000</v>
      </c>
      <c r="O109" s="2"/>
    </row>
    <row r="110" spans="1:104">
      <c r="A110" s="39">
        <v>42</v>
      </c>
      <c r="B110" s="55" t="s">
        <v>60</v>
      </c>
      <c r="C110" s="63" t="s">
        <v>61</v>
      </c>
      <c r="D110" s="41" t="s">
        <v>15</v>
      </c>
      <c r="E110" s="42">
        <v>500</v>
      </c>
      <c r="F110" s="113">
        <v>25</v>
      </c>
      <c r="G110" s="43">
        <f t="shared" si="13"/>
        <v>12500</v>
      </c>
      <c r="O110" s="2"/>
      <c r="CZ110" s="1">
        <v>1.0000000000000001E-5</v>
      </c>
    </row>
    <row r="111" spans="1:104">
      <c r="A111" s="39">
        <v>43</v>
      </c>
      <c r="B111" s="70" t="s">
        <v>164</v>
      </c>
      <c r="C111" s="71" t="s">
        <v>163</v>
      </c>
      <c r="D111" s="67" t="s">
        <v>15</v>
      </c>
      <c r="E111" s="68">
        <v>300</v>
      </c>
      <c r="F111" s="117">
        <v>25</v>
      </c>
      <c r="G111" s="69">
        <f t="shared" si="13"/>
        <v>7500</v>
      </c>
      <c r="O111" s="2"/>
      <c r="CZ111" s="1">
        <v>3.4000000000000002E-4</v>
      </c>
    </row>
    <row r="112" spans="1:104">
      <c r="A112" s="39">
        <v>44</v>
      </c>
      <c r="B112" s="70" t="s">
        <v>62</v>
      </c>
      <c r="C112" s="71" t="s">
        <v>63</v>
      </c>
      <c r="D112" s="67" t="s">
        <v>39</v>
      </c>
      <c r="E112" s="68">
        <v>3</v>
      </c>
      <c r="F112" s="117">
        <v>770.40000000000009</v>
      </c>
      <c r="G112" s="69">
        <f t="shared" si="13"/>
        <v>2311.2000000000003</v>
      </c>
      <c r="O112" s="2"/>
      <c r="CZ112" s="1">
        <v>0</v>
      </c>
    </row>
    <row r="113" spans="1:104">
      <c r="A113" s="44"/>
      <c r="B113" s="45" t="s">
        <v>11</v>
      </c>
      <c r="C113" s="46" t="str">
        <f>CONCATENATE(B66," ",C66)</f>
        <v>722 Vnitřní vodovod</v>
      </c>
      <c r="D113" s="47"/>
      <c r="E113" s="48"/>
      <c r="F113" s="114">
        <v>0</v>
      </c>
      <c r="G113" s="49">
        <f>SUM(G66:G112)</f>
        <v>469117.94</v>
      </c>
      <c r="O113" s="2"/>
      <c r="BA113" s="3"/>
      <c r="BB113" s="3"/>
      <c r="BC113" s="3"/>
      <c r="BD113" s="3"/>
      <c r="BE113" s="3"/>
    </row>
    <row r="114" spans="1:104">
      <c r="A114" s="57" t="s">
        <v>10</v>
      </c>
      <c r="B114" s="79" t="s">
        <v>64</v>
      </c>
      <c r="C114" s="80" t="s">
        <v>65</v>
      </c>
      <c r="D114" s="81"/>
      <c r="E114" s="82"/>
      <c r="F114" s="119">
        <v>0</v>
      </c>
      <c r="G114" s="83"/>
      <c r="O114" s="2"/>
    </row>
    <row r="115" spans="1:104" ht="36">
      <c r="A115" s="39">
        <v>1</v>
      </c>
      <c r="B115" s="55" t="s">
        <v>98</v>
      </c>
      <c r="C115" s="65" t="s">
        <v>295</v>
      </c>
      <c r="D115" s="41" t="s">
        <v>21</v>
      </c>
      <c r="E115" s="42">
        <v>6</v>
      </c>
      <c r="F115" s="113">
        <v>14000</v>
      </c>
      <c r="G115" s="43">
        <f t="shared" ref="G115:G126" si="15">E115*F115</f>
        <v>84000</v>
      </c>
      <c r="O115" s="2"/>
      <c r="CZ115" s="1">
        <v>1.772E-2</v>
      </c>
    </row>
    <row r="116" spans="1:104">
      <c r="A116" s="39">
        <v>2</v>
      </c>
      <c r="B116" s="55" t="s">
        <v>66</v>
      </c>
      <c r="C116" s="63" t="s">
        <v>67</v>
      </c>
      <c r="D116" s="41" t="s">
        <v>21</v>
      </c>
      <c r="E116" s="42">
        <v>6</v>
      </c>
      <c r="F116" s="113">
        <v>787.2</v>
      </c>
      <c r="G116" s="43">
        <f t="shared" si="15"/>
        <v>4723.2000000000007</v>
      </c>
      <c r="O116" s="2"/>
      <c r="CZ116" s="1">
        <v>8.8999999999999995E-4</v>
      </c>
    </row>
    <row r="117" spans="1:104" ht="36">
      <c r="A117" s="39">
        <v>3</v>
      </c>
      <c r="B117" s="55" t="s">
        <v>97</v>
      </c>
      <c r="C117" s="65" t="s">
        <v>94</v>
      </c>
      <c r="D117" s="41" t="s">
        <v>21</v>
      </c>
      <c r="E117" s="42">
        <v>1</v>
      </c>
      <c r="F117" s="113">
        <v>16000</v>
      </c>
      <c r="G117" s="43">
        <f t="shared" si="15"/>
        <v>16000</v>
      </c>
      <c r="O117" s="2"/>
      <c r="CZ117" s="1">
        <v>2.2939999999999999E-2</v>
      </c>
    </row>
    <row r="118" spans="1:104">
      <c r="A118" s="39">
        <v>4</v>
      </c>
      <c r="B118" s="55" t="s">
        <v>100</v>
      </c>
      <c r="C118" s="63" t="s">
        <v>99</v>
      </c>
      <c r="D118" s="41" t="s">
        <v>21</v>
      </c>
      <c r="E118" s="42">
        <v>1</v>
      </c>
      <c r="F118" s="113">
        <v>787.2</v>
      </c>
      <c r="G118" s="43">
        <f t="shared" si="15"/>
        <v>787.2</v>
      </c>
      <c r="O118" s="2"/>
    </row>
    <row r="119" spans="1:104" ht="18.75" customHeight="1">
      <c r="A119" s="39">
        <v>5</v>
      </c>
      <c r="B119" s="55" t="s">
        <v>101</v>
      </c>
      <c r="C119" s="65" t="s">
        <v>165</v>
      </c>
      <c r="D119" s="41" t="s">
        <v>24</v>
      </c>
      <c r="E119" s="42">
        <v>10</v>
      </c>
      <c r="F119" s="113">
        <v>2400</v>
      </c>
      <c r="G119" s="43">
        <f t="shared" si="15"/>
        <v>24000</v>
      </c>
      <c r="O119" s="2"/>
      <c r="CZ119" s="1">
        <v>1.1E-4</v>
      </c>
    </row>
    <row r="120" spans="1:104">
      <c r="A120" s="39">
        <v>7</v>
      </c>
      <c r="B120" s="55" t="s">
        <v>68</v>
      </c>
      <c r="C120" s="63" t="s">
        <v>102</v>
      </c>
      <c r="D120" s="41" t="s">
        <v>21</v>
      </c>
      <c r="E120" s="42">
        <v>10</v>
      </c>
      <c r="F120" s="113">
        <v>901.59</v>
      </c>
      <c r="G120" s="43">
        <f t="shared" si="15"/>
        <v>9015.9</v>
      </c>
      <c r="O120" s="2"/>
      <c r="CZ120" s="1">
        <v>1.4E-3</v>
      </c>
    </row>
    <row r="121" spans="1:104" ht="24">
      <c r="A121" s="39">
        <v>8</v>
      </c>
      <c r="B121" s="55" t="s">
        <v>103</v>
      </c>
      <c r="C121" s="65" t="s">
        <v>95</v>
      </c>
      <c r="D121" s="41" t="s">
        <v>21</v>
      </c>
      <c r="E121" s="42">
        <v>1</v>
      </c>
      <c r="F121" s="113">
        <v>3151.99</v>
      </c>
      <c r="G121" s="43">
        <f t="shared" si="15"/>
        <v>3151.99</v>
      </c>
      <c r="O121" s="2"/>
      <c r="CZ121" s="1">
        <v>1.882E-2</v>
      </c>
    </row>
    <row r="122" spans="1:104">
      <c r="A122" s="39">
        <v>9</v>
      </c>
      <c r="B122" s="55" t="s">
        <v>104</v>
      </c>
      <c r="C122" s="63" t="s">
        <v>105</v>
      </c>
      <c r="D122" s="41" t="s">
        <v>21</v>
      </c>
      <c r="E122" s="42">
        <v>1</v>
      </c>
      <c r="F122" s="113">
        <v>901.59</v>
      </c>
      <c r="G122" s="43">
        <f t="shared" si="15"/>
        <v>901.59</v>
      </c>
      <c r="O122" s="2"/>
    </row>
    <row r="123" spans="1:104">
      <c r="A123" s="39">
        <v>10</v>
      </c>
      <c r="B123" s="55" t="s">
        <v>289</v>
      </c>
      <c r="C123" s="63" t="s">
        <v>286</v>
      </c>
      <c r="D123" s="41" t="s">
        <v>21</v>
      </c>
      <c r="E123" s="42">
        <v>1</v>
      </c>
      <c r="F123" s="113">
        <v>29264</v>
      </c>
      <c r="G123" s="43">
        <f t="shared" ref="G123" si="16">E123*F123</f>
        <v>29264</v>
      </c>
      <c r="O123" s="2"/>
    </row>
    <row r="124" spans="1:104">
      <c r="A124" s="39">
        <v>11</v>
      </c>
      <c r="B124" s="55" t="s">
        <v>287</v>
      </c>
      <c r="C124" s="63" t="s">
        <v>288</v>
      </c>
      <c r="D124" s="41" t="s">
        <v>21</v>
      </c>
      <c r="E124" s="42">
        <v>4</v>
      </c>
      <c r="F124" s="113">
        <v>4592</v>
      </c>
      <c r="G124" s="43">
        <f t="shared" ref="G124" si="17">E124*F124</f>
        <v>18368</v>
      </c>
      <c r="O124" s="2"/>
    </row>
    <row r="125" spans="1:104" ht="27" customHeight="1">
      <c r="A125" s="39">
        <v>12</v>
      </c>
      <c r="B125" s="55" t="s">
        <v>106</v>
      </c>
      <c r="C125" s="78" t="s">
        <v>96</v>
      </c>
      <c r="D125" s="41" t="s">
        <v>21</v>
      </c>
      <c r="E125" s="42">
        <v>1</v>
      </c>
      <c r="F125" s="113">
        <v>5000</v>
      </c>
      <c r="G125" s="43">
        <f t="shared" si="15"/>
        <v>5000</v>
      </c>
      <c r="O125" s="2"/>
      <c r="CZ125" s="1">
        <v>1.09E-2</v>
      </c>
    </row>
    <row r="126" spans="1:104">
      <c r="A126" s="39">
        <v>13</v>
      </c>
      <c r="B126" s="55" t="s">
        <v>107</v>
      </c>
      <c r="C126" s="63" t="s">
        <v>108</v>
      </c>
      <c r="D126" s="41" t="s">
        <v>24</v>
      </c>
      <c r="E126" s="42">
        <v>1</v>
      </c>
      <c r="F126" s="113">
        <v>950.33</v>
      </c>
      <c r="G126" s="43">
        <f t="shared" si="15"/>
        <v>950.33</v>
      </c>
      <c r="O126" s="2"/>
      <c r="CZ126" s="1">
        <v>3.79E-3</v>
      </c>
    </row>
    <row r="127" spans="1:104">
      <c r="A127" s="39">
        <v>14</v>
      </c>
      <c r="B127" s="55" t="s">
        <v>109</v>
      </c>
      <c r="C127" s="65" t="s">
        <v>293</v>
      </c>
      <c r="D127" s="41" t="s">
        <v>21</v>
      </c>
      <c r="E127" s="42">
        <v>2</v>
      </c>
      <c r="F127" s="113">
        <v>12712</v>
      </c>
      <c r="G127" s="43">
        <f t="shared" ref="G127:G151" si="18">E127*F127</f>
        <v>25424</v>
      </c>
      <c r="O127" s="2"/>
      <c r="CZ127" s="1">
        <v>4.4999999999999999E-4</v>
      </c>
    </row>
    <row r="128" spans="1:104">
      <c r="A128" s="39">
        <v>15</v>
      </c>
      <c r="B128" s="70" t="s">
        <v>178</v>
      </c>
      <c r="C128" s="71" t="s">
        <v>211</v>
      </c>
      <c r="D128" s="84" t="s">
        <v>24</v>
      </c>
      <c r="E128" s="68">
        <v>7</v>
      </c>
      <c r="F128" s="117">
        <v>2280</v>
      </c>
      <c r="G128" s="69">
        <f t="shared" ref="G128" si="19">ROUND(E128*F128,2)</f>
        <v>15960</v>
      </c>
      <c r="O128" s="2"/>
    </row>
    <row r="129" spans="1:104">
      <c r="A129" s="39">
        <v>16</v>
      </c>
      <c r="B129" s="70" t="s">
        <v>69</v>
      </c>
      <c r="C129" s="71" t="s">
        <v>285</v>
      </c>
      <c r="D129" s="67" t="s">
        <v>24</v>
      </c>
      <c r="E129" s="68">
        <v>1</v>
      </c>
      <c r="F129" s="117">
        <v>656</v>
      </c>
      <c r="G129" s="69">
        <f t="shared" si="18"/>
        <v>656</v>
      </c>
      <c r="O129" s="2"/>
      <c r="CZ129" s="1">
        <v>2.2000000000000001E-4</v>
      </c>
    </row>
    <row r="130" spans="1:104">
      <c r="A130" s="39">
        <v>17</v>
      </c>
      <c r="B130" s="70" t="s">
        <v>70</v>
      </c>
      <c r="C130" s="71" t="s">
        <v>71</v>
      </c>
      <c r="D130" s="67" t="s">
        <v>24</v>
      </c>
      <c r="E130" s="68">
        <v>18</v>
      </c>
      <c r="F130" s="117">
        <v>414.8</v>
      </c>
      <c r="G130" s="69">
        <f t="shared" si="18"/>
        <v>7466.4000000000005</v>
      </c>
      <c r="O130" s="2"/>
      <c r="CZ130" s="1">
        <v>2.2000000000000001E-4</v>
      </c>
    </row>
    <row r="131" spans="1:104">
      <c r="A131" s="39">
        <v>1</v>
      </c>
      <c r="B131" s="70" t="s">
        <v>205</v>
      </c>
      <c r="C131" s="78" t="s">
        <v>167</v>
      </c>
      <c r="D131" s="41" t="s">
        <v>24</v>
      </c>
      <c r="E131" s="42">
        <v>8</v>
      </c>
      <c r="F131" s="113">
        <v>232.8</v>
      </c>
      <c r="G131" s="43">
        <f t="shared" ref="G131:G132" si="20">ROUND(E131*F131,2)</f>
        <v>1862.4</v>
      </c>
      <c r="O131" s="2"/>
    </row>
    <row r="132" spans="1:104">
      <c r="A132" s="39">
        <v>8</v>
      </c>
      <c r="B132" s="70" t="s">
        <v>204</v>
      </c>
      <c r="C132" s="78" t="s">
        <v>206</v>
      </c>
      <c r="D132" s="41" t="s">
        <v>24</v>
      </c>
      <c r="E132" s="42">
        <v>8</v>
      </c>
      <c r="F132" s="113">
        <v>276</v>
      </c>
      <c r="G132" s="43">
        <f t="shared" si="20"/>
        <v>2208</v>
      </c>
      <c r="O132" s="2"/>
    </row>
    <row r="133" spans="1:104">
      <c r="A133" s="39">
        <v>19</v>
      </c>
      <c r="B133" s="70" t="s">
        <v>72</v>
      </c>
      <c r="C133" s="71" t="s">
        <v>73</v>
      </c>
      <c r="D133" s="67" t="s">
        <v>24</v>
      </c>
      <c r="E133" s="68">
        <v>4</v>
      </c>
      <c r="F133" s="117">
        <v>276</v>
      </c>
      <c r="G133" s="69">
        <f t="shared" si="18"/>
        <v>1104</v>
      </c>
      <c r="O133" s="2"/>
      <c r="CZ133" s="1">
        <v>6.9999999999999999E-4</v>
      </c>
    </row>
    <row r="134" spans="1:104">
      <c r="A134" s="39">
        <v>20</v>
      </c>
      <c r="B134" s="70" t="s">
        <v>125</v>
      </c>
      <c r="C134" s="71" t="s">
        <v>296</v>
      </c>
      <c r="D134" s="67" t="s">
        <v>24</v>
      </c>
      <c r="E134" s="68">
        <v>6</v>
      </c>
      <c r="F134" s="117">
        <v>2120</v>
      </c>
      <c r="G134" s="69">
        <f t="shared" si="18"/>
        <v>12720</v>
      </c>
      <c r="O134" s="2"/>
      <c r="CZ134" s="1">
        <v>8.4999999999999995E-4</v>
      </c>
    </row>
    <row r="135" spans="1:104">
      <c r="A135" s="39">
        <v>21</v>
      </c>
      <c r="B135" s="70" t="s">
        <v>126</v>
      </c>
      <c r="C135" s="71" t="s">
        <v>297</v>
      </c>
      <c r="D135" s="67" t="s">
        <v>24</v>
      </c>
      <c r="E135" s="68">
        <v>2</v>
      </c>
      <c r="F135" s="117">
        <v>2732.4</v>
      </c>
      <c r="G135" s="69">
        <f t="shared" si="18"/>
        <v>5464.8</v>
      </c>
      <c r="O135" s="2"/>
      <c r="CZ135" s="1">
        <v>1.5200000000000001E-3</v>
      </c>
    </row>
    <row r="136" spans="1:104">
      <c r="A136" s="39">
        <v>22</v>
      </c>
      <c r="B136" s="70" t="s">
        <v>74</v>
      </c>
      <c r="C136" s="71" t="s">
        <v>75</v>
      </c>
      <c r="D136" s="67" t="s">
        <v>24</v>
      </c>
      <c r="E136" s="68">
        <v>2</v>
      </c>
      <c r="F136" s="117">
        <v>404.8</v>
      </c>
      <c r="G136" s="69">
        <f t="shared" si="18"/>
        <v>809.6</v>
      </c>
      <c r="O136" s="2"/>
      <c r="CZ136" s="1">
        <v>1.2999999999999999E-4</v>
      </c>
    </row>
    <row r="137" spans="1:104">
      <c r="A137" s="39">
        <v>23</v>
      </c>
      <c r="B137" s="70" t="s">
        <v>127</v>
      </c>
      <c r="C137" s="71" t="s">
        <v>166</v>
      </c>
      <c r="D137" s="67" t="s">
        <v>24</v>
      </c>
      <c r="E137" s="68">
        <v>8</v>
      </c>
      <c r="F137" s="117">
        <v>1708</v>
      </c>
      <c r="G137" s="69">
        <f t="shared" si="18"/>
        <v>13664</v>
      </c>
      <c r="O137" s="2"/>
      <c r="CZ137" s="1">
        <v>1.5200000000000001E-3</v>
      </c>
    </row>
    <row r="138" spans="1:104">
      <c r="A138" s="39">
        <v>24</v>
      </c>
      <c r="B138" s="70" t="s">
        <v>76</v>
      </c>
      <c r="C138" s="71" t="s">
        <v>135</v>
      </c>
      <c r="D138" s="67" t="s">
        <v>24</v>
      </c>
      <c r="E138" s="68">
        <v>15</v>
      </c>
      <c r="F138" s="117">
        <v>2135.9899999999998</v>
      </c>
      <c r="G138" s="69">
        <f t="shared" si="18"/>
        <v>32039.85</v>
      </c>
      <c r="O138" s="2"/>
      <c r="CZ138" s="1">
        <v>1.2E-4</v>
      </c>
    </row>
    <row r="139" spans="1:104">
      <c r="A139" s="39">
        <v>25</v>
      </c>
      <c r="B139" s="70" t="s">
        <v>77</v>
      </c>
      <c r="C139" s="85" t="s">
        <v>275</v>
      </c>
      <c r="D139" s="67" t="s">
        <v>24</v>
      </c>
      <c r="E139" s="68">
        <v>7</v>
      </c>
      <c r="F139" s="117">
        <v>188.4</v>
      </c>
      <c r="G139" s="69">
        <f t="shared" si="18"/>
        <v>1318.8</v>
      </c>
      <c r="O139" s="2"/>
      <c r="CZ139" s="1">
        <v>0</v>
      </c>
    </row>
    <row r="140" spans="1:104">
      <c r="A140" s="39">
        <v>26</v>
      </c>
      <c r="B140" s="55" t="s">
        <v>18</v>
      </c>
      <c r="C140" s="63" t="s">
        <v>282</v>
      </c>
      <c r="D140" s="41" t="s">
        <v>15</v>
      </c>
      <c r="E140" s="42">
        <v>30</v>
      </c>
      <c r="F140" s="113">
        <v>644.80000000000007</v>
      </c>
      <c r="G140" s="43">
        <f t="shared" si="18"/>
        <v>19344.000000000004</v>
      </c>
      <c r="O140" s="2"/>
    </row>
    <row r="141" spans="1:104">
      <c r="A141" s="39">
        <v>27</v>
      </c>
      <c r="B141" s="70" t="s">
        <v>179</v>
      </c>
      <c r="C141" s="85" t="s">
        <v>113</v>
      </c>
      <c r="D141" s="67" t="s">
        <v>24</v>
      </c>
      <c r="E141" s="68">
        <v>4</v>
      </c>
      <c r="F141" s="117">
        <v>632</v>
      </c>
      <c r="G141" s="69">
        <f t="shared" si="18"/>
        <v>2528</v>
      </c>
      <c r="O141" s="2"/>
    </row>
    <row r="142" spans="1:104">
      <c r="A142" s="39">
        <v>28</v>
      </c>
      <c r="B142" s="70" t="s">
        <v>180</v>
      </c>
      <c r="C142" s="85" t="s">
        <v>114</v>
      </c>
      <c r="D142" s="67" t="s">
        <v>24</v>
      </c>
      <c r="E142" s="68">
        <v>2</v>
      </c>
      <c r="F142" s="117">
        <v>284</v>
      </c>
      <c r="G142" s="69">
        <f t="shared" si="18"/>
        <v>568</v>
      </c>
      <c r="O142" s="2"/>
    </row>
    <row r="143" spans="1:104">
      <c r="A143" s="39">
        <v>29</v>
      </c>
      <c r="B143" s="70" t="s">
        <v>181</v>
      </c>
      <c r="C143" s="85" t="s">
        <v>115</v>
      </c>
      <c r="D143" s="67" t="s">
        <v>24</v>
      </c>
      <c r="E143" s="68">
        <v>36</v>
      </c>
      <c r="F143" s="117">
        <v>238.8</v>
      </c>
      <c r="G143" s="69">
        <f t="shared" si="18"/>
        <v>8596.8000000000011</v>
      </c>
      <c r="O143" s="2"/>
    </row>
    <row r="144" spans="1:104">
      <c r="A144" s="39">
        <v>30</v>
      </c>
      <c r="B144" s="70" t="s">
        <v>182</v>
      </c>
      <c r="C144" s="85" t="s">
        <v>212</v>
      </c>
      <c r="D144" s="67" t="s">
        <v>24</v>
      </c>
      <c r="E144" s="68">
        <v>7</v>
      </c>
      <c r="F144" s="117">
        <v>860</v>
      </c>
      <c r="G144" s="69">
        <f t="shared" si="18"/>
        <v>6020</v>
      </c>
      <c r="O144" s="2"/>
    </row>
    <row r="145" spans="1:104">
      <c r="A145" s="39">
        <v>31</v>
      </c>
      <c r="B145" s="70" t="s">
        <v>182</v>
      </c>
      <c r="C145" s="85" t="s">
        <v>214</v>
      </c>
      <c r="D145" s="67" t="s">
        <v>24</v>
      </c>
      <c r="E145" s="68">
        <v>7</v>
      </c>
      <c r="F145" s="117">
        <v>896</v>
      </c>
      <c r="G145" s="69">
        <f t="shared" ref="G145" si="21">E145*F145</f>
        <v>6272</v>
      </c>
      <c r="O145" s="2"/>
    </row>
    <row r="146" spans="1:104">
      <c r="A146" s="39">
        <v>32</v>
      </c>
      <c r="B146" s="70" t="s">
        <v>207</v>
      </c>
      <c r="C146" s="85" t="s">
        <v>213</v>
      </c>
      <c r="D146" s="67" t="s">
        <v>24</v>
      </c>
      <c r="E146" s="68">
        <v>1</v>
      </c>
      <c r="F146" s="117">
        <v>3612</v>
      </c>
      <c r="G146" s="69">
        <f t="shared" si="18"/>
        <v>3612</v>
      </c>
      <c r="O146" s="2"/>
    </row>
    <row r="147" spans="1:104">
      <c r="A147" s="39">
        <v>33</v>
      </c>
      <c r="B147" s="70" t="s">
        <v>208</v>
      </c>
      <c r="C147" s="85" t="s">
        <v>116</v>
      </c>
      <c r="D147" s="67" t="s">
        <v>24</v>
      </c>
      <c r="E147" s="68">
        <v>8</v>
      </c>
      <c r="F147" s="117">
        <v>328</v>
      </c>
      <c r="G147" s="69">
        <f t="shared" si="18"/>
        <v>2624</v>
      </c>
      <c r="O147" s="2"/>
    </row>
    <row r="148" spans="1:104">
      <c r="A148" s="39">
        <v>34</v>
      </c>
      <c r="B148" s="70" t="s">
        <v>209</v>
      </c>
      <c r="C148" s="85" t="s">
        <v>117</v>
      </c>
      <c r="D148" s="67" t="s">
        <v>24</v>
      </c>
      <c r="E148" s="68">
        <v>3</v>
      </c>
      <c r="F148" s="117">
        <v>340.40000000000003</v>
      </c>
      <c r="G148" s="69">
        <f t="shared" si="18"/>
        <v>1021.2</v>
      </c>
      <c r="O148" s="2"/>
    </row>
    <row r="149" spans="1:104">
      <c r="A149" s="39">
        <v>35</v>
      </c>
      <c r="B149" s="70" t="s">
        <v>80</v>
      </c>
      <c r="C149" s="71" t="s">
        <v>81</v>
      </c>
      <c r="D149" s="67" t="s">
        <v>24</v>
      </c>
      <c r="E149" s="68">
        <v>1</v>
      </c>
      <c r="F149" s="117">
        <v>360</v>
      </c>
      <c r="G149" s="69">
        <f t="shared" si="18"/>
        <v>360</v>
      </c>
      <c r="O149" s="2"/>
      <c r="CZ149" s="1">
        <v>1.8699999999999999E-3</v>
      </c>
    </row>
    <row r="150" spans="1:104">
      <c r="A150" s="39">
        <v>36</v>
      </c>
      <c r="B150" s="70" t="s">
        <v>82</v>
      </c>
      <c r="C150" s="71" t="s">
        <v>83</v>
      </c>
      <c r="D150" s="67" t="s">
        <v>24</v>
      </c>
      <c r="E150" s="68">
        <v>1</v>
      </c>
      <c r="F150" s="117">
        <v>1856</v>
      </c>
      <c r="G150" s="69">
        <f t="shared" si="18"/>
        <v>1856</v>
      </c>
      <c r="O150" s="2"/>
      <c r="CZ150" s="1">
        <v>2.5200000000000001E-3</v>
      </c>
    </row>
    <row r="151" spans="1:104">
      <c r="A151" s="39">
        <v>37</v>
      </c>
      <c r="B151" s="70" t="s">
        <v>78</v>
      </c>
      <c r="C151" s="71" t="s">
        <v>79</v>
      </c>
      <c r="D151" s="67" t="s">
        <v>39</v>
      </c>
      <c r="E151" s="68">
        <v>2.1</v>
      </c>
      <c r="F151" s="117">
        <v>808.79</v>
      </c>
      <c r="G151" s="69">
        <f t="shared" si="18"/>
        <v>1698.4590000000001</v>
      </c>
      <c r="O151" s="2"/>
      <c r="CZ151" s="1">
        <v>0</v>
      </c>
    </row>
    <row r="152" spans="1:104" ht="14" thickBot="1">
      <c r="A152" s="86"/>
      <c r="B152" s="87" t="s">
        <v>11</v>
      </c>
      <c r="C152" s="88" t="str">
        <f>CONCATENATE(B114," ",C114)</f>
        <v>725 Zařizovací předměty</v>
      </c>
      <c r="D152" s="89"/>
      <c r="E152" s="90"/>
      <c r="F152" s="120">
        <v>0</v>
      </c>
      <c r="G152" s="91">
        <f>SUM(G114:G151)</f>
        <v>371360.51899999985</v>
      </c>
      <c r="O152" s="2"/>
      <c r="BA152" s="3"/>
      <c r="BB152" s="3"/>
      <c r="BC152" s="3"/>
      <c r="BD152" s="3"/>
      <c r="BE152" s="3"/>
    </row>
    <row r="153" spans="1:104" ht="14">
      <c r="A153" s="57" t="s">
        <v>10</v>
      </c>
      <c r="B153" s="92">
        <v>999</v>
      </c>
      <c r="C153" s="93" t="s">
        <v>2</v>
      </c>
      <c r="D153" s="94"/>
      <c r="E153" s="94"/>
      <c r="F153" s="121">
        <v>0</v>
      </c>
      <c r="G153" s="95"/>
      <c r="O153" s="2"/>
      <c r="BA153" s="3"/>
      <c r="BB153" s="3"/>
      <c r="BC153" s="3"/>
      <c r="BD153" s="3"/>
      <c r="BE153" s="3"/>
    </row>
    <row r="154" spans="1:104">
      <c r="A154" s="96">
        <v>1</v>
      </c>
      <c r="B154" s="97" t="s">
        <v>170</v>
      </c>
      <c r="C154" s="98" t="s">
        <v>128</v>
      </c>
      <c r="D154" s="99" t="s">
        <v>122</v>
      </c>
      <c r="E154" s="100">
        <v>48</v>
      </c>
      <c r="F154" s="122">
        <v>200</v>
      </c>
      <c r="G154" s="69">
        <f t="shared" ref="G154:G155" si="22">E154*F154</f>
        <v>9600</v>
      </c>
    </row>
    <row r="155" spans="1:104">
      <c r="A155" s="96">
        <v>2</v>
      </c>
      <c r="B155" s="97" t="s">
        <v>171</v>
      </c>
      <c r="C155" s="101" t="s">
        <v>123</v>
      </c>
      <c r="D155" s="102" t="s">
        <v>122</v>
      </c>
      <c r="E155" s="100">
        <v>36</v>
      </c>
      <c r="F155" s="123">
        <v>150</v>
      </c>
      <c r="G155" s="69">
        <f t="shared" si="22"/>
        <v>5400</v>
      </c>
    </row>
    <row r="156" spans="1:104" ht="15" thickBot="1">
      <c r="A156" s="103" t="s">
        <v>10</v>
      </c>
      <c r="B156" s="104" t="s">
        <v>11</v>
      </c>
      <c r="C156" s="105" t="s">
        <v>124</v>
      </c>
      <c r="D156" s="106"/>
      <c r="E156" s="107"/>
      <c r="F156" s="107"/>
      <c r="G156" s="91">
        <f>SUM(G153:G155)</f>
        <v>15000</v>
      </c>
    </row>
    <row r="157" spans="1:104" ht="14" thickBot="1">
      <c r="A157" s="108"/>
      <c r="B157" s="109"/>
      <c r="C157" s="110" t="s">
        <v>172</v>
      </c>
      <c r="D157" s="109"/>
      <c r="E157" s="109"/>
      <c r="F157" s="111"/>
      <c r="G157" s="112">
        <f>SUM(G19,G34,G43,G65,G113,G152,G156)</f>
        <v>1526999.9989999998</v>
      </c>
    </row>
    <row r="158" spans="1:104">
      <c r="E158" s="1"/>
    </row>
    <row r="159" spans="1:104">
      <c r="E159" s="1"/>
    </row>
    <row r="160" spans="1:104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1:7">
      <c r="E193" s="1"/>
    </row>
    <row r="194" spans="1:7">
      <c r="E194" s="1"/>
    </row>
    <row r="195" spans="1:7">
      <c r="E195" s="1"/>
    </row>
    <row r="196" spans="1:7">
      <c r="E196" s="1"/>
    </row>
    <row r="197" spans="1:7">
      <c r="E197" s="1"/>
    </row>
    <row r="198" spans="1:7">
      <c r="E198" s="1"/>
    </row>
    <row r="199" spans="1:7">
      <c r="E199" s="1"/>
    </row>
    <row r="200" spans="1:7">
      <c r="E200" s="1"/>
    </row>
    <row r="201" spans="1:7">
      <c r="E201" s="1"/>
    </row>
    <row r="202" spans="1:7">
      <c r="A202" s="11"/>
      <c r="B202" s="9"/>
    </row>
    <row r="203" spans="1:7">
      <c r="C203" s="12"/>
      <c r="D203" s="5"/>
      <c r="E203" s="6"/>
      <c r="F203" s="5"/>
      <c r="G203" s="7"/>
    </row>
    <row r="204" spans="1:7">
      <c r="A204" s="11"/>
      <c r="B204" s="9"/>
    </row>
  </sheetData>
  <sheetProtection algorithmName="SHA-512" hashValue="XxFBfNQ2HCIKMXgdbTM/iiy1QXomkv71A8CiJDvXVnAlj25YoO6Aom8dl1yOQ88QyDFmeRxZqxzSdq4EK0WYsw==" saltValue="rwvhoZtTweek4ry5+cCz/w==" spinCount="100000" sheet="1" objects="1" scenarios="1"/>
  <mergeCells count="3">
    <mergeCell ref="A1:G1"/>
    <mergeCell ref="A3:B3"/>
    <mergeCell ref="A4:B4"/>
  </mergeCells>
  <printOptions gridLinesSet="0"/>
  <pageMargins left="0.19685039370078741" right="0.31496062992125984" top="0.19685039370078741" bottom="0.19685039370078741" header="0" footer="0.19685039370078741"/>
  <pageSetup paperSize="9" scale="89" orientation="portrait" r:id="rId1"/>
  <headerFooter alignWithMargins="0">
    <oddFooter>Stránka &amp;P z &amp;N</oddFooter>
  </headerFooter>
  <rowBreaks count="2" manualBreakCount="2">
    <brk id="65" max="6" man="1"/>
    <brk id="1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Položky</vt:lpstr>
      <vt:lpstr>Položky!Názvy_tisku</vt:lpstr>
      <vt:lpstr>Položky!Oblast_tisku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Company>007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Michal Křikava</cp:lastModifiedBy>
  <cp:lastPrinted>2023-06-01T09:18:37Z</cp:lastPrinted>
  <dcterms:created xsi:type="dcterms:W3CDTF">2012-11-09T14:15:52Z</dcterms:created>
  <dcterms:modified xsi:type="dcterms:W3CDTF">2025-01-08T20:56:44Z</dcterms:modified>
</cp:coreProperties>
</file>